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F20" sheetId="25" r:id="rId4"/>
    <sheet name="F21" sheetId="26" r:id="rId5"/>
    <sheet name="f14" sheetId="27" r:id="rId6"/>
    <sheet name="f14a" sheetId="28" r:id="rId7"/>
    <sheet name="R8" sheetId="7" state="hidden" r:id="rId8"/>
    <sheet name="R5" sheetId="8" state="hidden" r:id="rId9"/>
    <sheet name="R7" sheetId="9" state="hidden" r:id="rId10"/>
    <sheet name="C 6" sheetId="11" state="hidden" r:id="rId11"/>
    <sheet name="C28" sheetId="13" state="hidden" r:id="rId12"/>
    <sheet name="28A" sheetId="14" state="hidden" r:id="rId13"/>
    <sheet name="C27" sheetId="15" state="hidden" r:id="rId14"/>
    <sheet name="R1" sheetId="16" state="hidden" r:id="rId15"/>
    <sheet name="R2" sheetId="19" state="hidden" r:id="rId16"/>
    <sheet name="RComm" sheetId="20" state="hidden" r:id="rId17"/>
    <sheet name="C5" sheetId="21" state="hidden" r:id="rId18"/>
    <sheet name="C9 " sheetId="22" state="hidden" r:id="rId19"/>
    <sheet name="Disable letter" sheetId="30" r:id="rId20"/>
  </sheets>
  <externalReferences>
    <externalReference r:id="rId21"/>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3">'[1]Form List'!$B$4:$B$49</definedName>
    <definedName name="Form_list" localSheetId="14">'[1]Form List'!$B$4:$B$49</definedName>
    <definedName name="Form_list" localSheetId="15">'[1]Form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3">[1]Pravesh!$A$456:$A$490</definedName>
    <definedName name="Name_of_Treasury" localSheetId="14">[1]Pravesh!$A$448:$A$482</definedName>
    <definedName name="Name_of_Treasury" localSheetId="15">[1]Pravesh!$A$448:$A$482</definedName>
    <definedName name="Name_of_Treasury">[1]Pravesh!$A$456:$A$490</definedName>
    <definedName name="nps_ded_month">'[1]NPS Amt'!$N$22:$N$36</definedName>
    <definedName name="NPS_ded_year">[1]Pravesh!$G$519:$G$535</definedName>
    <definedName name="page224" localSheetId="16">RComm!$A$69</definedName>
    <definedName name="page236" localSheetId="17">'C5'!$A$43</definedName>
    <definedName name="page363" localSheetId="14">'R1'!$A$48</definedName>
    <definedName name="page363" localSheetId="15">'R2'!$A$47</definedName>
    <definedName name="page373" localSheetId="9">'R7'!$B$135</definedName>
    <definedName name="page374" localSheetId="9">'R7'!$A$153</definedName>
    <definedName name="page375" localSheetId="9">'R7'!$A$189</definedName>
    <definedName name="page376" localSheetId="9">'R7'!$A$230</definedName>
    <definedName name="page380" localSheetId="18">'C9 '!$A$28</definedName>
    <definedName name="page387" localSheetId="5">'f14'!$B$42</definedName>
    <definedName name="page424" localSheetId="13">'C27'!$A$28</definedName>
    <definedName name="page426" localSheetId="11">#N/A</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0">'C 6'!$A$1:$I$42</definedName>
    <definedName name="_xlnm.Print_Area" localSheetId="13">'C27'!$A$1:$J$49</definedName>
    <definedName name="_xlnm.Print_Area" localSheetId="11">#N/A</definedName>
    <definedName name="_xlnm.Print_Area" localSheetId="18">'C9 '!$A$1:$I$44</definedName>
    <definedName name="_xlnm.Print_Area" localSheetId="0">CFront!$A$1:$J$35</definedName>
    <definedName name="_xlnm.Print_Area" localSheetId="2">CIFMS!$A$1:$I$46</definedName>
    <definedName name="_xlnm.Print_Area" localSheetId="19">'Disable letter'!$A$1:$I$32</definedName>
    <definedName name="_xlnm.Print_Area" localSheetId="5">'f14'!$A$1:$I$65</definedName>
    <definedName name="_xlnm.Print_Area" localSheetId="6">f14a!$A$1:$I$132</definedName>
    <definedName name="_xlnm.Print_Area" localSheetId="3">'F20'!$A$1:$I$82</definedName>
    <definedName name="_xlnm.Print_Area" localSheetId="4">'F21'!$A$1:$I$81</definedName>
    <definedName name="_xlnm.Print_Area" localSheetId="14">'R1'!$A$1:$I$80</definedName>
    <definedName name="_xlnm.Print_Area" localSheetId="15">'R2'!$A$1:$I$79</definedName>
    <definedName name="_xlnm.Print_Area" localSheetId="8">'R5'!$A$1:$G$42</definedName>
    <definedName name="_xlnm.Print_Area" localSheetId="9">'R7'!$A$1:$J$257</definedName>
    <definedName name="_xlnm.Print_Area" localSheetId="16">RComm!$A$1:$J$85</definedName>
    <definedName name="Rate" localSheetId="13">'[1]DA Rate'!$D$3:$D$23</definedName>
    <definedName name="Rate" localSheetId="14">'[1]DA Rate'!$D$3:$D$23</definedName>
    <definedName name="Rate" localSheetId="15">'[1]DA Rate'!$D$3:$D$23</definedName>
    <definedName name="Relation">'[1]Family data'!$A$88:$A$99</definedName>
  </definedNames>
  <calcPr calcId="124519"/>
</workbook>
</file>

<file path=xl/calcChain.xml><?xml version="1.0" encoding="utf-8"?>
<calcChain xmlns="http://schemas.openxmlformats.org/spreadsheetml/2006/main">
  <c r="F37" i="27"/>
  <c r="F27" i="28"/>
  <c r="F22"/>
  <c r="F12"/>
  <c r="F8" i="27"/>
  <c r="G15" i="4"/>
  <c r="F29" i="5"/>
  <c r="E30" i="30" l="1"/>
  <c r="A14"/>
  <c r="A13"/>
  <c r="B9"/>
  <c r="N1"/>
  <c r="G14" i="5"/>
  <c r="F14"/>
  <c r="I40" l="1"/>
  <c r="I39"/>
  <c r="I38"/>
  <c r="I37"/>
  <c r="I36"/>
  <c r="I35"/>
  <c r="I34"/>
  <c r="I33"/>
  <c r="H40"/>
  <c r="H39"/>
  <c r="H38"/>
  <c r="H37"/>
  <c r="H36"/>
  <c r="H35"/>
  <c r="H34"/>
  <c r="H33"/>
  <c r="I32"/>
  <c r="H32"/>
  <c r="H22" i="27"/>
  <c r="G40" i="5" s="1"/>
  <c r="H21" i="27"/>
  <c r="G39" i="5" s="1"/>
  <c r="H20" i="27"/>
  <c r="G38" i="5" s="1"/>
  <c r="F22" i="27"/>
  <c r="F40" i="5" s="1"/>
  <c r="F21" i="27"/>
  <c r="F39" i="5" s="1"/>
  <c r="F20" i="27"/>
  <c r="F38" i="5" s="1"/>
  <c r="C22" i="27"/>
  <c r="C40" i="5" s="1"/>
  <c r="C21" i="27"/>
  <c r="C39" i="5" s="1"/>
  <c r="C20" i="27"/>
  <c r="C38" i="5" s="1"/>
  <c r="F24" i="28"/>
  <c r="F68" s="1"/>
  <c r="F112" s="1"/>
  <c r="F66"/>
  <c r="F110" s="1"/>
  <c r="F56"/>
  <c r="F100" s="1"/>
  <c r="F25" i="27"/>
  <c r="H19"/>
  <c r="G37" i="5" s="1"/>
  <c r="H18" i="27"/>
  <c r="G36" i="5" s="1"/>
  <c r="H17" i="27"/>
  <c r="G35" i="5" s="1"/>
  <c r="H16" i="27"/>
  <c r="G34" i="5" s="1"/>
  <c r="H15" i="27"/>
  <c r="G33" i="5" s="1"/>
  <c r="F19" i="27"/>
  <c r="F37" i="5" s="1"/>
  <c r="F18" i="27"/>
  <c r="F36" i="5" s="1"/>
  <c r="F17" i="27"/>
  <c r="F35" i="5" s="1"/>
  <c r="F16" i="27"/>
  <c r="F34" i="5" s="1"/>
  <c r="F15" i="27"/>
  <c r="F33" i="5" s="1"/>
  <c r="H14" i="27"/>
  <c r="G32" i="5" s="1"/>
  <c r="F14" i="27"/>
  <c r="F32" i="5" s="1"/>
  <c r="C19" i="27"/>
  <c r="C37" i="5" s="1"/>
  <c r="C18" i="27"/>
  <c r="C36" i="5" s="1"/>
  <c r="C17" i="27"/>
  <c r="C35" i="5" s="1"/>
  <c r="C16" i="27"/>
  <c r="C34" i="5" s="1"/>
  <c r="C14" i="27"/>
  <c r="C32" i="5" s="1"/>
  <c r="C15" i="27"/>
  <c r="C33" i="5" s="1"/>
  <c r="G23" i="4"/>
  <c r="F19" i="5" s="1"/>
  <c r="F24" i="27" l="1"/>
  <c r="I13" i="5"/>
  <c r="F12"/>
  <c r="F28"/>
  <c r="A34" i="4"/>
  <c r="F95" i="28"/>
  <c r="F51"/>
  <c r="F7"/>
  <c r="C60" i="27"/>
  <c r="C59"/>
  <c r="C57"/>
  <c r="C56"/>
  <c r="C55"/>
  <c r="C54"/>
  <c r="F31"/>
  <c r="B22"/>
  <c r="B21"/>
  <c r="B20"/>
  <c r="B15"/>
  <c r="F63" i="26"/>
  <c r="C47"/>
  <c r="B47"/>
  <c r="B10"/>
  <c r="F58" i="25"/>
  <c r="C44"/>
  <c r="B44"/>
  <c r="A14"/>
  <c r="A13"/>
  <c r="B9"/>
  <c r="N1"/>
  <c r="B16" i="27" l="1"/>
  <c r="B17" s="1"/>
  <c r="B18" s="1"/>
  <c r="B19" s="1"/>
  <c r="H32" i="22"/>
  <c r="G8"/>
  <c r="A8"/>
  <c r="D7"/>
  <c r="C22" s="1"/>
  <c r="A33" s="1"/>
  <c r="L1"/>
  <c r="G2" s="1"/>
  <c r="F38" i="21"/>
  <c r="A46" s="1"/>
  <c r="F37"/>
  <c r="A45" s="1"/>
  <c r="B36"/>
  <c r="H29"/>
  <c r="C9"/>
  <c r="E84" i="20"/>
  <c r="N1"/>
  <c r="G51" s="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E16"/>
  <c r="A16"/>
  <c r="N1"/>
  <c r="A62" s="1"/>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N1" i="15"/>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E34" i="11"/>
  <c r="G13"/>
  <c r="A13"/>
  <c r="C12"/>
  <c r="B18" s="1"/>
  <c r="B12"/>
  <c r="C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0"/>
  <c r="F119"/>
  <c r="H118"/>
  <c r="F118"/>
  <c r="B118"/>
  <c r="H117"/>
  <c r="F117"/>
  <c r="B117"/>
  <c r="H116"/>
  <c r="F116"/>
  <c r="B116"/>
  <c r="H115"/>
  <c r="F115"/>
  <c r="B115"/>
  <c r="H114"/>
  <c r="F114"/>
  <c r="B114"/>
  <c r="H113"/>
  <c r="F113"/>
  <c r="B113"/>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29"/>
  <c r="E22"/>
  <c r="E21"/>
  <c r="E18"/>
  <c r="E16"/>
  <c r="E7"/>
  <c r="E6"/>
  <c r="H61" i="7"/>
  <c r="H57"/>
  <c r="H54"/>
  <c r="H52"/>
  <c r="H50"/>
  <c r="H49"/>
  <c r="H47"/>
  <c r="H46"/>
  <c r="I32"/>
  <c r="I29"/>
  <c r="I28"/>
  <c r="I27"/>
  <c r="I26"/>
  <c r="G20"/>
  <c r="A20"/>
  <c r="E15"/>
  <c r="B7"/>
  <c r="B40" i="5"/>
  <c r="B39"/>
  <c r="B38"/>
  <c r="B37"/>
  <c r="B32"/>
  <c r="F18"/>
  <c r="F17"/>
  <c r="B8"/>
  <c r="F3" i="19" l="1"/>
  <c r="F59" i="20"/>
  <c r="G24"/>
  <c r="B70" i="19"/>
  <c r="E60" i="20"/>
  <c r="A12"/>
  <c r="D50" i="19"/>
  <c r="G7" i="14"/>
  <c r="A8" i="19"/>
  <c r="B71"/>
  <c r="G33" i="20"/>
  <c r="B84"/>
  <c r="I34" i="7"/>
  <c r="D51" i="16"/>
  <c r="A62" s="1"/>
  <c r="D49" i="19"/>
  <c r="G44" i="20"/>
  <c r="K5" i="13"/>
  <c r="F23" i="14"/>
  <c r="B43" i="19"/>
  <c r="A60"/>
  <c r="G27" i="20"/>
  <c r="G46"/>
  <c r="A7" i="22"/>
  <c r="A22" s="1"/>
  <c r="A12"/>
  <c r="E9" i="13"/>
  <c r="F55" i="14"/>
  <c r="F43" i="19"/>
  <c r="A61"/>
  <c r="I10" i="20"/>
  <c r="G31"/>
  <c r="C42" i="22"/>
  <c r="G22" i="20"/>
  <c r="G43"/>
  <c r="B51"/>
  <c r="E59"/>
  <c r="B64"/>
  <c r="B83"/>
  <c r="G21"/>
  <c r="G29"/>
  <c r="G41"/>
  <c r="G48"/>
  <c r="G52"/>
  <c r="B63"/>
  <c r="F44" i="19"/>
  <c r="F54"/>
  <c r="B8"/>
  <c r="B44"/>
  <c r="D51"/>
  <c r="B8" i="16"/>
  <c r="H42"/>
  <c r="B71"/>
  <c r="B44"/>
  <c r="D50"/>
  <c r="A61" s="1"/>
  <c r="A8"/>
  <c r="B45"/>
  <c r="D52"/>
  <c r="A63" s="1"/>
  <c r="A14" i="15"/>
  <c r="E26"/>
  <c r="D39"/>
  <c r="D13"/>
  <c r="B25"/>
  <c r="B13"/>
  <c r="F33"/>
  <c r="E49"/>
  <c r="G7"/>
  <c r="F14"/>
  <c r="E27"/>
  <c r="D13" i="14"/>
  <c r="D45"/>
  <c r="A9"/>
  <c r="F32" i="13"/>
  <c r="J8"/>
  <c r="I30" s="1"/>
  <c r="B28"/>
  <c r="M31"/>
  <c r="I29"/>
  <c r="A6"/>
  <c r="F35" i="11"/>
  <c r="H17"/>
  <c r="B33" i="5"/>
  <c r="B34" s="1"/>
  <c r="B35" s="1"/>
  <c r="B36" s="1"/>
  <c r="C46" i="14" l="1"/>
  <c r="C14"/>
  <c r="F34" i="4" l="1"/>
  <c r="F23" i="5" l="1"/>
  <c r="F21"/>
  <c r="F8"/>
  <c r="F45"/>
  <c r="F25"/>
  <c r="F10"/>
  <c r="G26" i="4"/>
  <c r="F26" i="5"/>
  <c r="F15"/>
  <c r="G29" i="4"/>
  <c r="F6" i="5"/>
  <c r="F23" i="27" s="1"/>
  <c r="B20" i="5"/>
  <c r="A250" i="9" l="1"/>
  <c r="F71" i="28" l="1"/>
  <c r="F115"/>
  <c r="D10" i="22" l="1"/>
  <c r="H34" s="1"/>
  <c r="E20" i="15"/>
  <c r="E21"/>
  <c r="E17"/>
  <c r="B8" i="7"/>
  <c r="E18" i="15"/>
  <c r="H8" i="7"/>
  <c r="C30" i="8"/>
  <c r="B72" i="16"/>
  <c r="E19" i="15"/>
  <c r="H10" i="22"/>
  <c r="B35" s="1"/>
  <c r="F26" i="27"/>
  <c r="F123" i="9" l="1"/>
  <c r="F122"/>
  <c r="C9" i="22" l="1"/>
  <c r="A34" s="1"/>
  <c r="G11"/>
  <c r="G35"/>
  <c r="F26" i="28"/>
  <c r="F36" i="27"/>
  <c r="F114" i="28"/>
  <c r="F70"/>
  <c r="E20" i="8"/>
  <c r="F20" i="5"/>
  <c r="F121" i="9" l="1"/>
  <c r="F5" i="5" l="1"/>
  <c r="G16" i="19" l="1"/>
  <c r="B41"/>
  <c r="B65" s="1"/>
  <c r="F29" i="27" l="1"/>
  <c r="F30"/>
  <c r="F34"/>
  <c r="F9"/>
  <c r="F28"/>
  <c r="F6" i="28" l="1"/>
  <c r="F50" s="1"/>
  <c r="F94" s="1"/>
  <c r="F11" l="1"/>
  <c r="F55" s="1"/>
  <c r="F99" s="1"/>
  <c r="G17" i="4" l="1"/>
  <c r="C8" i="27" s="1"/>
  <c r="F9" i="28"/>
  <c r="F53" s="1"/>
  <c r="F97" s="1"/>
  <c r="A12" i="30" l="1"/>
  <c r="A12" i="25"/>
  <c r="K21" i="5"/>
  <c r="B21"/>
  <c r="F17" i="21"/>
  <c r="E31"/>
  <c r="D29"/>
  <c r="G17"/>
  <c r="E29"/>
  <c r="G18"/>
  <c r="A17"/>
  <c r="A29"/>
  <c r="D17"/>
  <c r="A31"/>
  <c r="C29"/>
  <c r="A18"/>
  <c r="A5" l="1"/>
  <c r="C54" i="11"/>
  <c r="D54" s="1"/>
  <c r="H14" s="1"/>
  <c r="A42" i="5"/>
  <c r="H112" i="9"/>
  <c r="G18" i="4" l="1"/>
  <c r="D19" i="5"/>
  <c r="D23" i="4"/>
  <c r="B20"/>
  <c r="B13" i="14"/>
  <c r="B45"/>
  <c r="B9" i="13"/>
  <c r="B39" i="15"/>
  <c r="C42" i="5"/>
  <c r="C15" i="14" l="1"/>
  <c r="C47"/>
  <c r="E49" l="1"/>
  <c r="E17"/>
  <c r="G20" i="4"/>
  <c r="E48" i="15" l="1"/>
  <c r="F53" i="14"/>
  <c r="F21"/>
  <c r="G30" i="20" l="1"/>
  <c r="E8" i="8"/>
  <c r="C15" i="11"/>
  <c r="F19" i="9"/>
  <c r="D16" i="11" l="1"/>
  <c r="I164" i="9" l="1"/>
  <c r="G175" s="1"/>
  <c r="I90"/>
  <c r="E247" l="1"/>
  <c r="I39"/>
  <c r="C247"/>
  <c r="H39" l="1"/>
  <c r="J39"/>
  <c r="H53" l="1"/>
  <c r="E239" l="1"/>
  <c r="G241" s="1"/>
  <c r="I88" l="1"/>
  <c r="I107" s="1"/>
  <c r="H239"/>
  <c r="I162" l="1"/>
  <c r="G173" s="1"/>
  <c r="H177"/>
  <c r="I89" l="1"/>
  <c r="I161" s="1"/>
  <c r="G174" s="1"/>
  <c r="H247"/>
  <c r="I74" i="20" l="1"/>
  <c r="I76" l="1"/>
  <c r="I80" l="1"/>
  <c r="I86" i="9"/>
  <c r="B37" i="21"/>
  <c r="C37" i="28"/>
  <c r="C81"/>
  <c r="F42" i="16"/>
  <c r="B42"/>
  <c r="C125" i="28"/>
  <c r="B66" i="16"/>
  <c r="I78" s="1"/>
  <c r="D42"/>
  <c r="E20" i="30" l="1"/>
  <c r="M2" i="26"/>
  <c r="M1" i="25"/>
  <c r="B22" i="30"/>
  <c r="M1"/>
  <c r="B46" i="15"/>
  <c r="B52" i="20"/>
  <c r="G17" i="16"/>
  <c r="G30"/>
  <c r="A24" i="30" l="1"/>
  <c r="G23"/>
  <c r="B23"/>
  <c r="B26" s="1"/>
  <c r="A23"/>
  <c r="A26" s="1"/>
  <c r="F27"/>
  <c r="F24"/>
  <c r="G11"/>
  <c r="B25"/>
  <c r="H23" i="26"/>
  <c r="D21"/>
  <c r="F51"/>
  <c r="G12"/>
  <c r="F36"/>
  <c r="H38"/>
  <c r="B38"/>
  <c r="H39"/>
  <c r="H37"/>
  <c r="D36"/>
  <c r="F38"/>
  <c r="D53"/>
  <c r="F37"/>
  <c r="F39"/>
  <c r="B36"/>
  <c r="D38"/>
  <c r="F20"/>
  <c r="B37"/>
  <c r="H36"/>
  <c r="D39"/>
  <c r="B28"/>
  <c r="H49"/>
  <c r="E21"/>
  <c r="D37"/>
  <c r="B39"/>
  <c r="E20"/>
  <c r="A21"/>
  <c r="D24"/>
  <c r="B22"/>
  <c r="E19" i="25"/>
  <c r="B25" s="1"/>
  <c r="B34"/>
  <c r="H37"/>
  <c r="H36"/>
  <c r="D37"/>
  <c r="B37"/>
  <c r="E49"/>
  <c r="F34"/>
  <c r="F19"/>
  <c r="C25" s="1"/>
  <c r="H25"/>
  <c r="H35"/>
  <c r="D38"/>
  <c r="F35"/>
  <c r="D35"/>
  <c r="D22"/>
  <c r="F36"/>
  <c r="B36"/>
  <c r="A36" s="1"/>
  <c r="A37" s="1"/>
  <c r="A38" s="1"/>
  <c r="F47"/>
  <c r="H45"/>
  <c r="F37"/>
  <c r="G11"/>
  <c r="F38"/>
  <c r="B38"/>
  <c r="D36"/>
  <c r="H21"/>
  <c r="H34"/>
  <c r="B20"/>
  <c r="H38"/>
  <c r="B35"/>
  <c r="A35" s="1"/>
  <c r="D34"/>
  <c r="C27" i="26" l="1"/>
  <c r="G29"/>
  <c r="F29"/>
  <c r="B27"/>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<sst xmlns="http://schemas.openxmlformats.org/spreadsheetml/2006/main" count="1120" uniqueCount="777">
  <si>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</si>
  <si>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</si>
  <si>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</si>
  <si>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</si>
  <si>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</si>
  <si>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</si>
  <si>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</si>
  <si>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</si>
  <si>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</si>
  <si>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</si>
  <si>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</si>
  <si>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</si>
  <si>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</si>
  <si>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</si>
  <si>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</si>
  <si>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</si>
  <si>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</si>
  <si>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</si>
  <si>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</si>
  <si>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</si>
  <si>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</si>
  <si>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</si>
  <si>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</si>
  <si>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</si>
  <si>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</si>
  <si>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</si>
  <si>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</si>
  <si>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</si>
  <si>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</si>
  <si>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</si>
  <si>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21</t>
  </si>
  <si>
    <t>27A</t>
  </si>
  <si>
    <t>Form of certificate where no Government accommodation has been occupied by the Government servant.</t>
  </si>
  <si>
    <t>Nomination for Retirement Gratuity/ Death Gratuity - when the Government servant has a family.</t>
  </si>
  <si>
    <t>22-23</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</si>
  <si>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</si>
  <si>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</si>
  <si>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</si>
  <si>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</si>
  <si>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</si>
  <si>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</si>
  <si>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</si>
  <si>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</si>
  <si>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</si>
  <si>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</si>
  <si>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</si>
  <si>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</si>
  <si>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</si>
  <si>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</si>
  <si>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</si>
  <si>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</si>
  <si>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</si>
  <si>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</si>
  <si>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</si>
  <si>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</si>
  <si>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</si>
  <si>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</si>
  <si>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</si>
  <si>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</si>
  <si>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</si>
  <si>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</si>
  <si>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</si>
  <si>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</si>
  <si>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</si>
  <si>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</si>
  <si>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</si>
  <si>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</si>
  <si>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</si>
  <si>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</si>
  <si>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</si>
  <si>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</si>
  <si>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</si>
  <si>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</si>
  <si>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</si>
  <si>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</si>
  <si>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</si>
  <si>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</si>
  <si>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</si>
  <si>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</si>
  <si>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</si>
  <si>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</si>
  <si>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</si>
  <si>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</si>
  <si>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</si>
  <si>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</si>
  <si>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</si>
  <si>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</si>
  <si>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</si>
  <si>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</si>
  <si>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</si>
  <si>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</si>
  <si>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</si>
  <si>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</si>
  <si>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</si>
  <si>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</si>
  <si>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</si>
  <si>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</si>
  <si>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</si>
  <si>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</si>
  <si>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</si>
  <si>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</si>
  <si>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</si>
  <si>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</si>
  <si>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</si>
  <si>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</si>
  <si>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</si>
  <si>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</si>
  <si>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</si>
  <si>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</si>
  <si>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</si>
  <si>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</si>
  <si>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</si>
  <si>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</si>
  <si>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</si>
  <si>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</si>
  <si>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</si>
  <si>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</si>
  <si>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</si>
  <si>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</si>
  <si>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</si>
  <si>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</si>
  <si>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</si>
  <si>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</si>
  <si>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</si>
  <si>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</si>
  <si>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</si>
  <si>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</si>
  <si>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</si>
  <si>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</si>
  <si>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</si>
  <si>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</si>
  <si>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</si>
  <si>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</si>
  <si>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</si>
  <si>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</si>
  <si>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</si>
  <si>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</si>
  <si>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</si>
  <si>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</si>
  <si>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</si>
  <si>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</si>
  <si>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</si>
  <si>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</si>
  <si>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</si>
  <si>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</si>
  <si>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</si>
  <si>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</si>
  <si>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</si>
  <si>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</si>
  <si>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</si>
  <si>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</si>
  <si>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</si>
  <si>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</si>
  <si>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</si>
  <si>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</si>
  <si>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</si>
  <si>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</si>
  <si>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</si>
  <si>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</si>
  <si>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</si>
  <si>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</si>
  <si>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</si>
  <si>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</si>
  <si>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</si>
  <si>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</si>
  <si>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</si>
  <si>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</si>
  <si>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</si>
  <si>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</si>
  <si>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</si>
  <si>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</si>
  <si>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</si>
  <si>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</si>
  <si>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</si>
  <si>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</si>
  <si>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</si>
  <si>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</si>
  <si>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</si>
  <si>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</si>
  <si>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</si>
  <si>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</si>
  <si>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</si>
  <si>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</si>
  <si>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</si>
  <si>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</si>
  <si>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</si>
  <si>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</si>
  <si>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</si>
  <si>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</si>
  <si>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</si>
  <si>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</si>
  <si>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</si>
  <si>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</si>
  <si>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</si>
  <si>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</si>
  <si>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</si>
  <si>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</si>
  <si>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</si>
  <si>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</si>
  <si>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</si>
  <si>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</si>
  <si>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</si>
  <si>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</si>
  <si>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</si>
  <si>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</si>
  <si>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</si>
  <si>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</si>
  <si>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</si>
  <si>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</si>
  <si>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</si>
  <si>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</si>
  <si>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</si>
  <si>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</si>
  <si>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</si>
  <si>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</si>
  <si>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</si>
  <si>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</si>
  <si>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</si>
  <si>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</si>
  <si>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</si>
  <si>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</si>
  <si>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</si>
  <si>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</si>
  <si>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</si>
  <si>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</si>
  <si>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</si>
  <si>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</si>
  <si>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</si>
  <si>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</si>
  <si>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</si>
  <si>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</si>
  <si>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</si>
  <si>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</si>
  <si>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</si>
  <si>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</si>
  <si>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</si>
  <si>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</si>
  <si>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</si>
  <si>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</si>
  <si>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</si>
  <si>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</si>
  <si>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</si>
  <si>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</si>
  <si>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</si>
  <si>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</si>
  <si>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</si>
  <si>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</si>
  <si>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</si>
  <si>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</si>
  <si>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</si>
  <si>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</si>
  <si>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</si>
  <si>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</si>
  <si>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</si>
  <si>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</si>
  <si>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</si>
  <si>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</si>
  <si>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</si>
  <si>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</si>
  <si>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</si>
  <si>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</si>
  <si>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</si>
  <si>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</si>
  <si>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</si>
  <si>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</si>
  <si>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</si>
  <si>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</si>
  <si>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</si>
  <si>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</si>
  <si>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</si>
  <si>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</si>
  <si>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</si>
  <si>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</si>
  <si>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</si>
  <si>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</si>
  <si>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</si>
  <si>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</si>
  <si>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</si>
  <si>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</si>
  <si>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</si>
  <si>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</si>
  <si>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</si>
  <si>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</si>
  <si>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</si>
  <si>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</si>
  <si>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</si>
  <si>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</si>
  <si>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</si>
  <si>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</si>
  <si>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</si>
  <si>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</si>
  <si>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</si>
  <si>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</si>
  <si>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</si>
  <si>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</si>
  <si>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</si>
  <si>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</si>
  <si>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</si>
  <si>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</si>
  <si>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</si>
  <si>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</si>
  <si>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</si>
  <si>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</si>
  <si>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</si>
  <si>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</si>
  <si>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</si>
  <si>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</si>
  <si>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</si>
  <si>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</si>
  <si>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</si>
  <si>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</si>
  <si>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</si>
  <si>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</si>
  <si>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</si>
  <si>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</si>
  <si>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</si>
  <si>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</si>
  <si>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</si>
  <si>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</si>
  <si>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</si>
  <si>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</si>
  <si>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</si>
  <si>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</si>
  <si>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</si>
  <si>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</si>
  <si>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</si>
  <si>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</si>
  <si>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</si>
  <si>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</si>
  <si>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</si>
  <si>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</si>
  <si>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</si>
  <si>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</si>
  <si>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</si>
  <si>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</si>
  <si>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</si>
  <si>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</si>
  <si>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</si>
  <si>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</si>
  <si>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</si>
  <si>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</si>
  <si>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</si>
  <si>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</si>
  <si>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</si>
  <si>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</si>
  <si>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</si>
  <si>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</si>
  <si>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</si>
  <si>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</si>
  <si>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</si>
  <si>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</si>
  <si>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</si>
  <si>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</si>
  <si>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</si>
  <si>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</si>
  <si>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</si>
  <si>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</si>
  <si>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</si>
  <si>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 xml:space="preserve">Height : </t>
  </si>
  <si>
    <t>Signature of the applicant.</t>
  </si>
  <si>
    <t xml:space="preserve">Dated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</si>
  <si>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</si>
  <si>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</si>
  <si>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</si>
  <si>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</si>
  <si>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</si>
  <si>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</si>
  <si>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</si>
  <si>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</si>
  <si>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</si>
  <si>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</si>
  <si>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</si>
  <si>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</si>
  <si>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</si>
  <si>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</si>
  <si>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</si>
  <si>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</si>
  <si>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</si>
  <si>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</si>
  <si>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</si>
  <si>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</si>
  <si>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</si>
  <si>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</si>
  <si>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</si>
  <si>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</si>
  <si>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</si>
  <si>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</si>
  <si>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</si>
  <si>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</si>
  <si>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</si>
  <si>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</si>
  <si>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</si>
  <si>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</si>
  <si>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</si>
  <si>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</si>
  <si>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</si>
  <si>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</si>
  <si>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</si>
  <si>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</si>
  <si>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</si>
  <si>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</si>
  <si>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</si>
  <si>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</si>
  <si>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</si>
  <si>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</si>
  <si>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</si>
  <si>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</si>
  <si>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</si>
  <si>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</si>
  <si>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</si>
  <si>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</si>
  <si>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</si>
  <si>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</si>
  <si>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</si>
  <si>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</si>
  <si>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</si>
  <si>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</si>
  <si>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</si>
  <si>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</si>
  <si>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</si>
  <si>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</si>
  <si>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</si>
  <si>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</si>
  <si>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</si>
  <si>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</si>
  <si>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</si>
  <si>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</si>
  <si>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</si>
  <si>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</si>
  <si>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</si>
  <si>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</si>
  <si>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</si>
  <si>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</si>
  <si>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</si>
  <si>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</si>
  <si>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</si>
  <si>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</si>
  <si>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</si>
  <si>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</si>
  <si>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</si>
  <si>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</si>
  <si>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</si>
  <si>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</si>
  <si>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</si>
  <si>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</si>
  <si>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</si>
  <si>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</si>
  <si>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</si>
  <si>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</si>
  <si>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</si>
  <si>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</si>
  <si>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</si>
  <si>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</si>
  <si>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</si>
  <si>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</si>
  <si>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</si>
  <si>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</si>
  <si>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</si>
  <si>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</si>
  <si>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</si>
  <si>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</si>
  <si>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</si>
  <si>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</si>
  <si>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</si>
  <si>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</si>
  <si>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</si>
  <si>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</si>
  <si>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</si>
  <si>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</si>
  <si>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</si>
  <si>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</si>
  <si>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</si>
  <si>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</si>
  <si>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</si>
  <si>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</si>
  <si>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</si>
  <si>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</si>
  <si>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</si>
  <si>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</si>
  <si>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</si>
  <si>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</si>
  <si>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</si>
  <si>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</si>
  <si>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</si>
  <si>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</si>
  <si>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</si>
  <si>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</si>
  <si>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</si>
  <si>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</si>
  <si>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</si>
  <si>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</si>
  <si>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</si>
  <si>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</si>
  <si>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</si>
  <si>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</si>
  <si>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</si>
  <si>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</si>
  <si>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</si>
  <si>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</si>
  <si>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</si>
  <si>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</si>
  <si>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</si>
  <si>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</si>
  <si>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</si>
  <si>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</si>
  <si>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</si>
  <si>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</si>
  <si>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</si>
  <si>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</si>
  <si>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Date of birth</t>
  </si>
  <si>
    <t>Serial No.</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</si>
  <si>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</si>
  <si>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</si>
  <si>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</si>
  <si>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</si>
  <si>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</si>
  <si>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</si>
  <si>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</si>
  <si>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</si>
  <si>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</si>
  <si>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</si>
  <si>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</si>
  <si>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</si>
  <si>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</si>
  <si>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</si>
  <si>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</si>
  <si>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</si>
  <si>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</si>
  <si>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</si>
  <si>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</si>
  <si>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</si>
  <si>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</si>
  <si>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</si>
  <si>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</si>
  <si>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</si>
  <si>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</si>
  <si>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</si>
  <si>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</si>
  <si>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</si>
  <si>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</si>
  <si>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</si>
  <si>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</si>
  <si>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</si>
  <si>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</si>
  <si>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</si>
  <si>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</si>
  <si>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</si>
  <si>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</si>
  <si>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</si>
  <si>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</si>
  <si>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</si>
  <si>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</si>
  <si>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</si>
  <si>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</si>
  <si>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</si>
  <si>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</si>
  <si>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</si>
  <si>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</si>
  <si>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</si>
  <si>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</si>
  <si>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</si>
  <si>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</si>
  <si>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</si>
  <si>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</si>
  <si>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</si>
  <si>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</si>
  <si>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</si>
  <si>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</si>
  <si>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</si>
  <si>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</si>
  <si>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</si>
  <si>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</si>
  <si>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</si>
  <si>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</si>
  <si>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</si>
  <si>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</si>
  <si>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</si>
  <si>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</si>
  <si>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</si>
  <si>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</si>
  <si>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</si>
  <si>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</si>
  <si>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</si>
  <si>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</si>
  <si>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</si>
  <si>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</si>
  <si>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</si>
  <si>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</si>
  <si>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</si>
  <si>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</si>
  <si>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</si>
  <si>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</si>
  <si>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</si>
  <si>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</si>
  <si>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</si>
  <si>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</si>
  <si>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</si>
  <si>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</si>
  <si>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</si>
  <si>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</si>
  <si>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</si>
  <si>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</si>
  <si>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</si>
  <si>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</si>
  <si>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</si>
  <si>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</si>
  <si>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</si>
  <si>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</si>
  <si>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</si>
  <si>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</si>
  <si>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</si>
  <si>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</si>
  <si>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</si>
  <si>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</si>
  <si>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</si>
  <si>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</si>
  <si>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</si>
  <si>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</si>
  <si>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</si>
  <si>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</si>
  <si>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</si>
  <si>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</si>
  <si>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</si>
  <si>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</si>
  <si>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</si>
  <si>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Photo copy of Pay Slip generated by Pay Manager.</t>
  </si>
  <si>
    <t>Home</t>
  </si>
  <si>
    <t>11</t>
  </si>
  <si>
    <t>12</t>
  </si>
  <si>
    <t>Form of letter sanctioning Family Pension to the child or children of a retired Government servant who dies after retirement but does leave behind a widow or widower</t>
  </si>
  <si>
    <t>3-4</t>
  </si>
  <si>
    <t xml:space="preserve">Form of letter sanctioning Family Pension to the child or children on the death or remarriage of a widow/widower who was in receipt of Family Pension
</t>
  </si>
  <si>
    <t>5-6</t>
  </si>
  <si>
    <t>7-8</t>
  </si>
  <si>
    <t>9-11</t>
  </si>
  <si>
    <t>Appendix-I</t>
  </si>
  <si>
    <t>Income Declareation letter</t>
  </si>
  <si>
    <t>Appendix-J</t>
  </si>
  <si>
    <t>Affidate</t>
  </si>
  <si>
    <t>Appendix-K</t>
  </si>
  <si>
    <t xml:space="preserve">Evidence certificate </t>
  </si>
  <si>
    <t>FORM 20</t>
  </si>
  <si>
    <t>[See Rule 107 (2)]</t>
  </si>
  <si>
    <t>Subject:   -</t>
  </si>
  <si>
    <t>Grant of Family Pension to the Child/Children.</t>
  </si>
  <si>
    <t>I am directed to say that</t>
  </si>
  <si>
    <t>Formerly</t>
  </si>
  <si>
    <t>in this Department was authorised pension of Rs.</t>
  </si>
  <si>
    <t>on his/her retirement from service.</t>
  </si>
  <si>
    <t xml:space="preserve">Intimation has been received in this Department/Office that </t>
  </si>
  <si>
    <t xml:space="preserve">died on  </t>
  </si>
  <si>
    <t>and that at the time of death left no widow/widower but was survived by the following children*:-</t>
  </si>
  <si>
    <t>S.No.</t>
  </si>
  <si>
    <t>Son /Daughter</t>
  </si>
  <si>
    <t>Date of Birth by Christian era</t>
  </si>
  <si>
    <t>Date from which family pension ceases to be payable</t>
  </si>
  <si>
    <t>(4)</t>
  </si>
  <si>
    <t xml:space="preserve">In terms  of Ch. V c  of the  Rajasthan  Civil  Services (Pension) Rules, 1996, the amount of Family Pension has become payable to the children in the order mentioned above. The Family Pension will be payable on behalf of the minor to </t>
  </si>
  <si>
    <t>who is the guardian.</t>
  </si>
  <si>
    <t xml:space="preserve">Sanction for the grant of Family Pension of Rs </t>
  </si>
  <si>
    <t xml:space="preserve">per month to the children mentioned above is hereby accorded. The Family </t>
  </si>
  <si>
    <t>pension  will take  effect from</t>
  </si>
  <si>
    <t>and subject to</t>
  </si>
  <si>
    <t xml:space="preserve"> the provisions of Rule 67 of the Rajasthan civil Services (Pension) Rules, 1996 </t>
  </si>
  <si>
    <t>will be tenable till</t>
  </si>
  <si>
    <t xml:space="preserve">Attention is invited to the information furnished in the list of enclosures. </t>
  </si>
  <si>
    <t xml:space="preserve">The receipt of this letter may kindly be acknowledged and this Department/Office informed that instructions for the payment of Family Pension, to the guardian have been issued to the disbursing authority concerned. </t>
  </si>
  <si>
    <t>List of enclosures</t>
  </si>
  <si>
    <t xml:space="preserve">Permanent address of the guardian . </t>
  </si>
  <si>
    <t xml:space="preserve">Place of payment (Government Treasury, Sub-Treasury or Branch of Public Sector Bank). </t>
  </si>
  <si>
    <t xml:space="preserve">Specimen signature or **left hand thumb and finger impressions of the claimant or guardian duly attested. </t>
  </si>
  <si>
    <t xml:space="preserve">Three attested copies of passport size photograph of the guardian. </t>
  </si>
  <si>
    <t xml:space="preserve">Descriptive roll of the guardian, duly attested. </t>
  </si>
  <si>
    <t xml:space="preserve">Death Certificate. </t>
  </si>
  <si>
    <t>*</t>
  </si>
  <si>
    <t>The names of children should be mentioned in the order of eligibility mentioned in Rule ........................................ of the Rajasthan Civil  Services (Pension) Rules, 1996, Children born as a result of marriage which took place before the retirement of the Government servant or children adopted legally before retirement should only be included but children born after retirement should not be included.</t>
  </si>
  <si>
    <t>**</t>
  </si>
  <si>
    <t xml:space="preserve">To be furnished in the case of the guardian who is not literate enough to sign his or her name. </t>
  </si>
  <si>
    <t>FORM 21</t>
  </si>
  <si>
    <t xml:space="preserve">Form of letter sanctioning Family Pension
to the child or children on the death or remarriage of a widow/widower who was in receipt of Family Pension
</t>
  </si>
  <si>
    <t>Director</t>
  </si>
  <si>
    <t>Pension &amp; Pensioner's Welfare Department, Rajasthan, Jaipur</t>
  </si>
  <si>
    <t>of late</t>
  </si>
  <si>
    <t>in this Department/Office  was authorised pension of Rs.</t>
  </si>
  <si>
    <t xml:space="preserve">the Family Pension was tenable till </t>
  </si>
  <si>
    <t>the death or remarriage of the</t>
  </si>
  <si>
    <t xml:space="preserve"> widow/widower</t>
  </si>
  <si>
    <t xml:space="preserve">died /re-married on  </t>
  </si>
  <si>
    <t>At the time of death/remarriage</t>
  </si>
  <si>
    <t>had following childern*:-</t>
  </si>
  <si>
    <t>The names of childern should be mentioned in the order of eligibility mentioned in Ch. V c of the Rajasthan Civil Services (pension) Rules 1996.</t>
  </si>
  <si>
    <t>pension will take  effect from</t>
  </si>
  <si>
    <t>and subject to the</t>
  </si>
  <si>
    <t xml:space="preserve"> provisions of Rule 67 of the Rajasthan civil Services (Pension) Rules, 1996 will </t>
  </si>
  <si>
    <t>be tenable till</t>
  </si>
  <si>
    <t xml:space="preserve">Specimen signature or *left hand thumb and finger impressions of the claimant or guardian duly attested. </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</si>
  <si>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</si>
  <si>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</si>
  <si>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</si>
  <si>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</si>
  <si>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</si>
  <si>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</si>
  <si>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</si>
  <si>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</si>
  <si>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</si>
  <si>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Relationship with the deceased person</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</si>
  <si>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</si>
  <si>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</si>
  <si>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</si>
  <si>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</si>
  <si>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</si>
  <si>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</si>
  <si>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</si>
  <si>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</si>
  <si>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</si>
  <si>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</si>
  <si>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</si>
  <si>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</si>
  <si>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</si>
  <si>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</si>
  <si>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</si>
  <si>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</si>
  <si>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</si>
  <si>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</si>
  <si>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</si>
  <si>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</si>
  <si>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</si>
  <si>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</si>
  <si>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</si>
  <si>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</si>
  <si>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</si>
  <si>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</si>
  <si>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</si>
  <si>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</si>
  <si>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</si>
  <si>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</si>
  <si>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</si>
  <si>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</si>
  <si>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</si>
  <si>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</si>
  <si>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</si>
  <si>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</si>
  <si>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</si>
  <si>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Name and designation with seal of the attesting officer.</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</si>
  <si>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</si>
  <si>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</si>
  <si>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</si>
  <si>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</si>
  <si>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Name of Department with address (Office ID)</t>
  </si>
  <si>
    <t>Office ID</t>
  </si>
  <si>
    <t>Family Pension under rule 107(2)</t>
  </si>
  <si>
    <t>1</t>
  </si>
  <si>
    <t>Mobile No. of Pensioner &amp; E-mail ID</t>
  </si>
  <si>
    <t>After the certificate issued by the</t>
  </si>
  <si>
    <t>dated</t>
  </si>
  <si>
    <t>and my satisfaction, it is certified that , it is certified that</t>
  </si>
  <si>
    <t>Form of letter sanctioning Family Pension to the child or children of a retired Government servant who dies after retirement but does not leave behind a widow or widower</t>
  </si>
  <si>
    <t>former</t>
  </si>
  <si>
    <t>PPO no</t>
  </si>
  <si>
    <t>is suffers from a disability that prevents him from earning a living.</t>
  </si>
  <si>
    <t xml:space="preserve">is still unmarried and his monthly </t>
  </si>
  <si>
    <t>income from other sources is not more than  Rs.</t>
  </si>
  <si>
    <t xml:space="preserve"> under the proviso given below rule 67(a) of Rajasthan Civil Services Pension Rules 1996</t>
  </si>
  <si>
    <t>Form of letter for  son or daughter of a Government servant is suffering from any disorder or disability of mind or is physically crippled or disabled</t>
  </si>
  <si>
    <t>. Eligible for family pension</t>
  </si>
  <si>
    <t>13</t>
  </si>
  <si>
    <t xml:space="preserve">Photo copy of PAN card </t>
  </si>
  <si>
    <t>2A</t>
  </si>
  <si>
    <t xml:space="preserve">Photo copy of Adhar card </t>
  </si>
  <si>
    <t>2B</t>
  </si>
  <si>
    <t>Photo copy of front page of Bank Pass Book</t>
  </si>
  <si>
    <t>2C</t>
  </si>
  <si>
    <t>Additional documents attached (in reference of Pension Department letter dated 03-01-22/21-01-22)</t>
  </si>
  <si>
    <t>Death Certificate of</t>
  </si>
  <si>
    <t>14</t>
  </si>
  <si>
    <t>15-16</t>
  </si>
  <si>
    <t>17</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</si>
</sst>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62">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u/>
      <sz val="10"/>
      <color indexed="12"/>
      <name val="Arial"/>
      <family val="2"/>
    </font>
    <font>
      <b/>
      <u/>
      <sz val="16"/>
      <color indexed="12"/>
      <name val="Arial"/>
      <family val="2"/>
    </font>
    <font>
      <b/>
      <sz val="13"/>
      <color theme="3"/>
      <name val="Calibri"/>
      <family val="2"/>
      <scheme val="minor"/>
    </font>
    <font>
      <sz val="10"/>
      <name val="Arial"/>
      <family val="2"/>
    </font>
    <font>
      <b/>
      <sz val="12"/>
      <color indexed="8"/>
      <name val="Calibri"/>
      <family val="2"/>
    </font>
    <font>
      <sz val="11"/>
      <color indexed="8"/>
      <name val="Arial"/>
      <family val="2"/>
    </font>
    <font>
      <i/>
      <u/>
      <sz val="14"/>
      <name val="Calibri"/>
      <family val="2"/>
    </font>
    <font>
      <sz val="11"/>
      <color indexed="8"/>
      <name val="Calibri"/>
      <family val="2"/>
    </font>
    <font>
      <b/>
      <i/>
      <u/>
      <sz val="14"/>
      <color theme="9" tint="-0.249977111117893"/>
      <name val="Arial"/>
      <family val="2"/>
    </font>
    <font>
      <sz val="12"/>
      <name val="Calibri"/>
      <family val="2"/>
      <scheme val="minor"/>
    </font>
    <font>
      <b/>
      <i/>
      <u/>
      <sz val="12"/>
      <color theme="9" tint="-0.249977111117893"/>
      <name val="Arial"/>
      <family val="2"/>
    </font>
    <font>
      <b/>
      <sz val="12"/>
      <color indexed="14"/>
      <name val="Arial"/>
      <family val="2"/>
    </font>
    <font>
      <b/>
      <sz val="14"/>
      <color theme="1"/>
      <name val="Calibri"/>
      <family val="2"/>
      <scheme val="minor"/>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diagonal/>
    </border>
    <border>
      <left/>
      <right/>
      <top/>
      <bottom style="thick">
        <color theme="4" tint="0.499984740745262"/>
      </bottom>
      <diagonal/>
    </border>
  </borders>
  <cellStyleXfs count="24">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49" fillId="0" borderId="0" applyNumberFormat="0" applyFill="0" applyBorder="0" applyAlignment="0" applyProtection="0">
      <alignment vertical="top"/>
      <protection locked="0"/>
    </xf>
    <xf numFmtId="0" fontId="4" fillId="0" borderId="0"/>
    <xf numFmtId="0" fontId="52" fillId="0" borderId="0"/>
    <xf numFmtId="0" fontId="4" fillId="0" borderId="0"/>
    <xf numFmtId="0" fontId="51" fillId="0" borderId="29" applyNumberFormat="0" applyFill="0" applyAlignment="0" applyProtection="0"/>
    <xf numFmtId="0" fontId="1" fillId="0" borderId="0"/>
    <xf numFmtId="9" fontId="4" fillId="0" borderId="0" applyFont="0" applyFill="0" applyBorder="0" applyAlignment="0" applyProtection="0"/>
    <xf numFmtId="9" fontId="4" fillId="0" borderId="0" applyFont="0" applyFill="0" applyBorder="0" applyAlignment="0" applyProtection="0"/>
  </cellStyleXfs>
  <cellXfs count="789">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6" fillId="0" borderId="0" xfId="2" applyFont="1" applyFill="1"/>
    <xf numFmtId="0" fontId="21" fillId="0" borderId="0" xfId="2" applyFont="1" applyFill="1"/>
    <xf numFmtId="0" fontId="27"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8"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6"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7"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1" fillId="4" borderId="0" xfId="2" applyFont="1" applyFill="1" applyAlignment="1">
      <alignment horizontal="center"/>
    </xf>
    <xf numFmtId="0" fontId="21" fillId="4" borderId="0" xfId="2" applyFont="1" applyFill="1" applyAlignment="1">
      <alignment horizontal="center" wrapText="1"/>
    </xf>
    <xf numFmtId="0" fontId="14" fillId="0" borderId="0" xfId="2"/>
    <xf numFmtId="0" fontId="20"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7" fillId="0" borderId="0" xfId="2" applyFont="1"/>
    <xf numFmtId="0" fontId="14" fillId="0" borderId="0" xfId="2" applyFont="1"/>
    <xf numFmtId="0" fontId="21" fillId="4" borderId="0" xfId="4" applyFont="1" applyFill="1" applyAlignment="1">
      <alignment vertical="top"/>
    </xf>
    <xf numFmtId="0" fontId="26" fillId="4" borderId="0" xfId="2" applyFont="1" applyFill="1"/>
    <xf numFmtId="0" fontId="26" fillId="4" borderId="0" xfId="2" applyFont="1" applyFill="1" applyAlignment="1">
      <alignment horizontal="right"/>
    </xf>
    <xf numFmtId="0" fontId="26" fillId="0" borderId="24" xfId="2" applyFont="1" applyFill="1" applyBorder="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0"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2" fillId="4" borderId="0" xfId="2" applyFont="1" applyFill="1"/>
    <xf numFmtId="0" fontId="43" fillId="4" borderId="0" xfId="2" applyFont="1" applyFill="1" applyAlignment="1">
      <alignment horizontal="right"/>
    </xf>
    <xf numFmtId="0" fontId="42" fillId="0" borderId="0" xfId="2" applyFont="1"/>
    <xf numFmtId="0" fontId="44" fillId="4" borderId="0" xfId="2" applyFont="1" applyFill="1" applyAlignment="1">
      <alignment horizontal="center"/>
    </xf>
    <xf numFmtId="0" fontId="44" fillId="4" borderId="0" xfId="2" applyFont="1" applyFill="1" applyAlignment="1"/>
    <xf numFmtId="0" fontId="44"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0" fillId="11" borderId="11" xfId="16"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3" fillId="8" borderId="14" xfId="17" applyFont="1" applyFill="1" applyBorder="1" applyAlignment="1">
      <alignment horizontal="center" vertical="top"/>
    </xf>
    <xf numFmtId="0" fontId="23" fillId="8" borderId="14" xfId="17" applyFont="1" applyFill="1" applyBorder="1" applyAlignment="1">
      <alignment vertical="top"/>
    </xf>
    <xf numFmtId="0" fontId="23" fillId="8" borderId="14" xfId="17" applyFont="1" applyFill="1" applyBorder="1" applyAlignment="1">
      <alignment horizontal="center" vertical="top" wrapText="1"/>
    </xf>
    <xf numFmtId="0" fontId="23" fillId="8" borderId="14" xfId="17" applyFont="1" applyFill="1" applyBorder="1" applyAlignment="1">
      <alignment horizontal="left" vertical="top" wrapText="1"/>
    </xf>
    <xf numFmtId="49" fontId="23" fillId="8" borderId="14" xfId="17" applyNumberFormat="1" applyFont="1" applyFill="1" applyBorder="1" applyAlignment="1">
      <alignment horizontal="center" vertical="top" wrapText="1"/>
    </xf>
    <xf numFmtId="0" fontId="52" fillId="0" borderId="0" xfId="18"/>
    <xf numFmtId="0" fontId="53" fillId="0" borderId="0" xfId="18" applyFont="1" applyAlignment="1">
      <alignment wrapText="1"/>
    </xf>
    <xf numFmtId="0" fontId="24" fillId="0" borderId="0" xfId="18" applyFont="1"/>
    <xf numFmtId="0" fontId="53" fillId="0" borderId="0" xfId="18" applyFont="1" applyAlignment="1"/>
    <xf numFmtId="0" fontId="24" fillId="0" borderId="0" xfId="18" applyFont="1" applyAlignment="1">
      <alignment wrapText="1"/>
    </xf>
    <xf numFmtId="0" fontId="24" fillId="0" borderId="0" xfId="18" applyFont="1" applyAlignment="1">
      <alignment vertical="center"/>
    </xf>
    <xf numFmtId="0" fontId="24" fillId="0" borderId="0" xfId="18" applyFont="1" applyAlignment="1">
      <alignment vertical="top" wrapText="1"/>
    </xf>
    <xf numFmtId="0" fontId="24" fillId="4" borderId="0" xfId="18" applyFont="1" applyFill="1" applyAlignment="1">
      <alignment horizontal="center"/>
    </xf>
    <xf numFmtId="0" fontId="24" fillId="0" borderId="0" xfId="18" applyFont="1" applyAlignment="1">
      <alignment horizontal="left" wrapText="1"/>
    </xf>
    <xf numFmtId="0" fontId="24" fillId="0" borderId="0" xfId="18" applyFont="1" applyAlignment="1">
      <alignment horizontal="left" indent="5"/>
    </xf>
    <xf numFmtId="0" fontId="24" fillId="0" borderId="0" xfId="18" applyFont="1" applyAlignment="1">
      <alignment horizontal="center" vertical="top" wrapText="1"/>
    </xf>
    <xf numFmtId="0" fontId="24" fillId="0" borderId="0" xfId="18" applyFont="1" applyAlignment="1">
      <alignment horizontal="center"/>
    </xf>
    <xf numFmtId="0" fontId="24" fillId="0" borderId="0" xfId="18" applyFont="1" applyAlignment="1">
      <alignment horizontal="left" vertical="top" wrapText="1"/>
    </xf>
    <xf numFmtId="0" fontId="24" fillId="0" borderId="27" xfId="18" applyFont="1" applyBorder="1"/>
    <xf numFmtId="0" fontId="24" fillId="0" borderId="0" xfId="18" applyFont="1" applyFill="1" applyAlignment="1">
      <alignment wrapText="1"/>
    </xf>
    <xf numFmtId="0" fontId="24" fillId="0" borderId="0" xfId="18" applyFont="1" applyFill="1"/>
    <xf numFmtId="0" fontId="24" fillId="0" borderId="0" xfId="18" applyFont="1" applyFill="1" applyAlignment="1">
      <alignment horizontal="center"/>
    </xf>
    <xf numFmtId="0" fontId="24" fillId="0" borderId="0" xfId="18" applyFont="1" applyFill="1" applyAlignment="1">
      <alignment horizontal="center" wrapText="1"/>
    </xf>
    <xf numFmtId="0" fontId="24" fillId="0" borderId="0" xfId="18" applyFont="1" applyFill="1" applyAlignment="1">
      <alignment horizontal="left" wrapText="1"/>
    </xf>
    <xf numFmtId="14" fontId="24" fillId="0" borderId="0" xfId="18" applyNumberFormat="1" applyFont="1" applyFill="1" applyAlignment="1">
      <alignment horizontal="center" wrapText="1"/>
    </xf>
    <xf numFmtId="0" fontId="52" fillId="0" borderId="0" xfId="18" applyFill="1"/>
    <xf numFmtId="0" fontId="26" fillId="0" borderId="0" xfId="18" applyFont="1" applyAlignment="1">
      <alignment horizontal="center" vertical="top"/>
    </xf>
    <xf numFmtId="0" fontId="26" fillId="0" borderId="0" xfId="18" applyFont="1"/>
    <xf numFmtId="0" fontId="21" fillId="0" borderId="14" xfId="18" applyFont="1" applyBorder="1" applyAlignment="1">
      <alignment horizontal="center" vertical="top"/>
    </xf>
    <xf numFmtId="0" fontId="21" fillId="0" borderId="14" xfId="18" applyFont="1" applyBorder="1" applyAlignment="1">
      <alignment horizontal="center" vertical="top" wrapText="1"/>
    </xf>
    <xf numFmtId="0" fontId="21" fillId="4" borderId="14" xfId="18" applyFont="1" applyFill="1" applyBorder="1" applyAlignment="1">
      <alignment horizontal="center"/>
    </xf>
    <xf numFmtId="0" fontId="26" fillId="0" borderId="24" xfId="18" applyFont="1" applyBorder="1"/>
    <xf numFmtId="0" fontId="21" fillId="0" borderId="0" xfId="18" applyFont="1" applyBorder="1" applyAlignment="1">
      <alignment horizontal="center" vertical="top" wrapText="1"/>
    </xf>
    <xf numFmtId="0" fontId="28" fillId="0" borderId="27" xfId="18" applyFont="1" applyBorder="1" applyAlignment="1">
      <alignment horizontal="center" vertical="top" wrapText="1"/>
    </xf>
    <xf numFmtId="0" fontId="21" fillId="0" borderId="0" xfId="18" applyFont="1" applyAlignment="1">
      <alignment horizontal="center" vertical="top"/>
    </xf>
    <xf numFmtId="0" fontId="21" fillId="0" borderId="0" xfId="18" applyFont="1" applyBorder="1" applyAlignment="1">
      <alignment horizontal="center" vertical="top"/>
    </xf>
    <xf numFmtId="0" fontId="21" fillId="0" borderId="0" xfId="18" applyFont="1" applyBorder="1" applyAlignment="1">
      <alignment horizontal="justify" vertical="justify" wrapText="1"/>
    </xf>
    <xf numFmtId="0" fontId="21" fillId="0" borderId="0" xfId="18" applyFont="1" applyBorder="1" applyAlignment="1">
      <alignment horizontal="right" vertical="justify" wrapText="1"/>
    </xf>
    <xf numFmtId="0" fontId="24" fillId="0" borderId="0" xfId="18" applyFont="1" applyAlignment="1">
      <alignment horizontal="right" wrapText="1"/>
    </xf>
    <xf numFmtId="0" fontId="9" fillId="0" borderId="0" xfId="18" applyFont="1"/>
    <xf numFmtId="0" fontId="55" fillId="0" borderId="17" xfId="0" applyFont="1" applyBorder="1" applyAlignment="1">
      <alignment horizontal="center"/>
    </xf>
    <xf numFmtId="0" fontId="18" fillId="0" borderId="19" xfId="0" applyFont="1" applyBorder="1" applyAlignment="1">
      <alignment horizontal="center"/>
    </xf>
    <xf numFmtId="0" fontId="52" fillId="0" borderId="0" xfId="18"/>
    <xf numFmtId="0" fontId="52" fillId="0" borderId="0" xfId="18" applyAlignment="1">
      <alignment horizontal="center" vertical="top"/>
    </xf>
    <xf numFmtId="0" fontId="19" fillId="0" borderId="14" xfId="1" applyFont="1" applyBorder="1" applyAlignment="1">
      <alignment vertical="top"/>
    </xf>
    <xf numFmtId="0" fontId="19" fillId="0" borderId="14" xfId="1" applyFont="1" applyBorder="1"/>
    <xf numFmtId="0" fontId="24" fillId="0" borderId="0" xfId="18" applyFont="1" applyAlignment="1">
      <alignment horizontal="center" wrapText="1"/>
    </xf>
    <xf numFmtId="49" fontId="24" fillId="0" borderId="20" xfId="18" applyNumberFormat="1" applyFont="1" applyBorder="1" applyAlignment="1">
      <alignment horizontal="left" vertical="top"/>
    </xf>
    <xf numFmtId="0" fontId="58" fillId="0" borderId="0" xfId="18" applyFont="1" applyAlignment="1">
      <alignment horizontal="left" vertical="center"/>
    </xf>
    <xf numFmtId="0" fontId="19" fillId="0" borderId="14" xfId="1" applyFont="1" applyBorder="1" applyAlignment="1">
      <alignment vertical="top" wrapText="1"/>
    </xf>
    <xf numFmtId="164" fontId="20" fillId="0" borderId="14" xfId="1" applyNumberFormat="1" applyFont="1" applyBorder="1" applyAlignment="1">
      <alignment horizontal="center" vertical="top"/>
    </xf>
    <xf numFmtId="0" fontId="24" fillId="4" borderId="0" xfId="18" applyFont="1" applyFill="1" applyAlignment="1">
      <alignment horizontal="center"/>
    </xf>
    <xf numFmtId="0" fontId="24" fillId="0" borderId="0" xfId="18" applyFont="1" applyAlignment="1">
      <alignment wrapText="1"/>
    </xf>
    <xf numFmtId="0" fontId="52" fillId="0" borderId="0" xfId="18"/>
    <xf numFmtId="1" fontId="27" fillId="4" borderId="25" xfId="1" applyNumberFormat="1" applyFont="1" applyFill="1" applyBorder="1" applyAlignment="1">
      <alignment horizontal="center"/>
    </xf>
    <xf numFmtId="0" fontId="24" fillId="0" borderId="0" xfId="18" applyFont="1" applyAlignment="1">
      <alignment horizontal="center" vertical="top" wrapText="1"/>
    </xf>
    <xf numFmtId="0" fontId="24" fillId="0" borderId="0" xfId="18" applyFont="1" applyAlignment="1">
      <alignment wrapText="1"/>
    </xf>
    <xf numFmtId="0" fontId="4" fillId="0" borderId="0" xfId="1"/>
    <xf numFmtId="0" fontId="52" fillId="0" borderId="0" xfId="18"/>
    <xf numFmtId="0" fontId="24" fillId="0" borderId="0" xfId="18" applyFont="1" applyAlignment="1">
      <alignment vertical="top" wrapText="1"/>
    </xf>
    <xf numFmtId="0" fontId="4" fillId="0" borderId="0" xfId="1"/>
    <xf numFmtId="49" fontId="23" fillId="8" borderId="14" xfId="1" applyNumberFormat="1" applyFont="1" applyFill="1" applyBorder="1" applyAlignment="1">
      <alignment horizontal="center" vertical="top" wrapText="1"/>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0" fontId="11" fillId="4" borderId="0" xfId="1" applyFont="1" applyFill="1" applyBorder="1" applyAlignment="1">
      <alignment vertical="center" wrapText="1"/>
    </xf>
    <xf numFmtId="0" fontId="4" fillId="4" borderId="0" xfId="1" applyFill="1" applyAlignment="1">
      <alignment vertical="center" wrapText="1"/>
    </xf>
    <xf numFmtId="14" fontId="12" fillId="4" borderId="0" xfId="1" applyNumberFormat="1" applyFont="1" applyFill="1" applyBorder="1" applyAlignment="1">
      <alignment horizontal="lef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0" fillId="4" borderId="0" xfId="1" applyFont="1" applyFill="1" applyBorder="1" applyAlignment="1">
      <alignment horizontal="left" vertical="center" wrapText="1"/>
    </xf>
    <xf numFmtId="0" fontId="11" fillId="4" borderId="4" xfId="0"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1" fillId="8" borderId="16" xfId="1" applyFont="1" applyFill="1" applyBorder="1" applyAlignment="1">
      <alignment horizontal="left" vertical="top" wrapText="1"/>
    </xf>
    <xf numFmtId="0" fontId="61" fillId="8" borderId="13" xfId="1" applyFont="1" applyFill="1" applyBorder="1" applyAlignment="1">
      <alignment horizontal="left" vertical="top" wrapText="1"/>
    </xf>
    <xf numFmtId="0" fontId="61" fillId="8" borderId="17" xfId="1" applyFont="1" applyFill="1" applyBorder="1" applyAlignment="1">
      <alignment horizontal="left" vertical="top" wrapText="1"/>
    </xf>
    <xf numFmtId="0" fontId="61" fillId="8" borderId="18" xfId="1" applyFont="1" applyFill="1" applyBorder="1" applyAlignment="1">
      <alignment horizontal="left" vertical="top" wrapText="1"/>
    </xf>
    <xf numFmtId="0" fontId="61" fillId="8" borderId="12" xfId="1" applyFont="1" applyFill="1" applyBorder="1" applyAlignment="1">
      <alignment horizontal="left" vertical="top" wrapText="1"/>
    </xf>
    <xf numFmtId="0" fontId="61" fillId="8" borderId="19" xfId="1" applyFont="1" applyFill="1" applyBorder="1" applyAlignment="1">
      <alignment horizontal="left" vertical="top"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4" borderId="14" xfId="1" applyFont="1" applyFill="1" applyBorder="1" applyAlignment="1">
      <alignment horizontal="left"/>
    </xf>
    <xf numFmtId="0" fontId="19" fillId="0" borderId="14" xfId="0" applyFont="1" applyBorder="1"/>
    <xf numFmtId="0" fontId="19" fillId="0" borderId="14" xfId="1" applyFont="1" applyBorder="1" applyAlignment="1">
      <alignment horizontal="center" vertical="center"/>
    </xf>
    <xf numFmtId="0" fontId="19" fillId="4" borderId="14" xfId="1" applyFont="1" applyFill="1" applyBorder="1" applyAlignment="1">
      <alignment horizontal="justify" vertical="justify" wrapText="1"/>
    </xf>
    <xf numFmtId="0" fontId="19" fillId="4" borderId="14" xfId="1" applyFont="1" applyFill="1" applyBorder="1" applyAlignment="1">
      <alignment vertical="justify" wrapText="1"/>
    </xf>
    <xf numFmtId="0" fontId="19" fillId="0" borderId="14" xfId="1" applyFont="1" applyBorder="1"/>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7" fillId="4" borderId="14" xfId="1" applyFont="1" applyFill="1" applyBorder="1" applyAlignment="1">
      <alignment horizontal="left"/>
    </xf>
    <xf numFmtId="0" fontId="19" fillId="4" borderId="26" xfId="1" applyFont="1" applyFill="1" applyBorder="1" applyAlignment="1">
      <alignment horizontal="center"/>
    </xf>
    <xf numFmtId="0" fontId="19" fillId="4" borderId="15" xfId="1" applyFont="1" applyFill="1" applyBorder="1" applyAlignment="1">
      <alignment horizontal="center"/>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20" fillId="0" borderId="14" xfId="0" applyFont="1" applyBorder="1" applyAlignment="1">
      <alignment horizontal="left"/>
    </xf>
    <xf numFmtId="0" fontId="19" fillId="0" borderId="14" xfId="1" applyFont="1" applyBorder="1" applyAlignment="1">
      <alignment horizontal="center" vertical="top"/>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vertical="top"/>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0" fontId="21" fillId="4" borderId="14" xfId="1" applyFont="1" applyFill="1" applyBorder="1" applyAlignment="1">
      <alignment horizontal="left" vertical="justify" wrapText="1"/>
    </xf>
    <xf numFmtId="0" fontId="19" fillId="0" borderId="0" xfId="1" applyFont="1"/>
    <xf numFmtId="0" fontId="19" fillId="0" borderId="0" xfId="1" applyFont="1" applyAlignment="1">
      <alignment horizontal="center" wrapText="1"/>
    </xf>
    <xf numFmtId="0" fontId="4" fillId="0" borderId="0" xfId="1"/>
    <xf numFmtId="0" fontId="19" fillId="4" borderId="0" xfId="1" applyFont="1" applyFill="1" applyBorder="1" applyAlignment="1">
      <alignment horizontal="left" vertical="top" wrapText="1"/>
    </xf>
    <xf numFmtId="0" fontId="24" fillId="0" borderId="0" xfId="18" applyFont="1" applyAlignment="1">
      <alignment horizontal="center" wrapText="1"/>
    </xf>
    <xf numFmtId="0" fontId="24" fillId="4" borderId="0" xfId="18" applyFont="1" applyFill="1" applyAlignment="1">
      <alignment horizontal="center"/>
    </xf>
    <xf numFmtId="0" fontId="24" fillId="0" borderId="0" xfId="18" applyFont="1" applyAlignment="1">
      <alignment horizontal="center"/>
    </xf>
    <xf numFmtId="0" fontId="53" fillId="0" borderId="0" xfId="18" applyFont="1" applyAlignment="1">
      <alignment horizontal="center" vertical="top" wrapText="1"/>
    </xf>
    <xf numFmtId="0" fontId="53" fillId="0" borderId="0" xfId="18" applyFont="1" applyAlignment="1">
      <alignment horizontal="center"/>
    </xf>
    <xf numFmtId="0" fontId="53" fillId="0" borderId="0" xfId="18" applyFont="1" applyAlignment="1">
      <alignment horizontal="right"/>
    </xf>
    <xf numFmtId="0" fontId="59" fillId="0" borderId="0" xfId="18" applyFont="1" applyAlignment="1">
      <alignment horizontal="center" vertical="center" wrapText="1"/>
    </xf>
    <xf numFmtId="0" fontId="24" fillId="0" borderId="0" xfId="18" applyFont="1" applyAlignment="1">
      <alignment horizontal="left" wrapText="1"/>
    </xf>
    <xf numFmtId="0" fontId="24" fillId="0" borderId="0" xfId="18" applyFont="1" applyAlignment="1">
      <alignment horizontal="left" vertical="top" wrapText="1"/>
    </xf>
    <xf numFmtId="0" fontId="24" fillId="0" borderId="0" xfId="18" applyFont="1" applyAlignment="1">
      <alignment wrapText="1"/>
    </xf>
    <xf numFmtId="0" fontId="24" fillId="4" borderId="0" xfId="18" applyFont="1" applyFill="1" applyAlignment="1">
      <alignment horizontal="center" wrapText="1"/>
    </xf>
    <xf numFmtId="165" fontId="21" fillId="0" borderId="0" xfId="19" applyNumberFormat="1" applyFont="1" applyFill="1" applyBorder="1" applyAlignment="1">
      <alignment horizontal="center"/>
    </xf>
    <xf numFmtId="14" fontId="24" fillId="0" borderId="0" xfId="18" applyNumberFormat="1" applyFont="1" applyFill="1" applyAlignment="1">
      <alignment horizontal="center"/>
    </xf>
    <xf numFmtId="0" fontId="24" fillId="0" borderId="0" xfId="18" applyFont="1" applyFill="1" applyAlignment="1">
      <alignment horizontal="center"/>
    </xf>
    <xf numFmtId="14" fontId="24" fillId="4" borderId="0" xfId="18" applyNumberFormat="1" applyFont="1" applyFill="1" applyAlignment="1">
      <alignment horizontal="center" wrapText="1"/>
    </xf>
    <xf numFmtId="0" fontId="24" fillId="0" borderId="14" xfId="18" applyFont="1" applyBorder="1" applyAlignment="1">
      <alignment horizontal="center" vertical="top" wrapText="1"/>
    </xf>
    <xf numFmtId="0" fontId="56" fillId="0" borderId="16" xfId="18" applyFont="1" applyBorder="1" applyAlignment="1">
      <alignment horizontal="center" vertical="top" wrapText="1"/>
    </xf>
    <xf numFmtId="0" fontId="56" fillId="0" borderId="17" xfId="18" applyFont="1" applyBorder="1" applyAlignment="1">
      <alignment horizontal="center" vertical="top" wrapText="1"/>
    </xf>
    <xf numFmtId="0" fontId="56" fillId="0" borderId="23" xfId="18" applyFont="1" applyBorder="1" applyAlignment="1">
      <alignment horizontal="center" vertical="top" wrapText="1"/>
    </xf>
    <xf numFmtId="0" fontId="56" fillId="0" borderId="24" xfId="18" applyFont="1" applyBorder="1" applyAlignment="1">
      <alignment horizontal="center" vertical="top" wrapText="1"/>
    </xf>
    <xf numFmtId="0" fontId="56" fillId="0" borderId="18" xfId="18" applyFont="1" applyBorder="1" applyAlignment="1">
      <alignment horizontal="center" vertical="top" wrapText="1"/>
    </xf>
    <xf numFmtId="0" fontId="56" fillId="0" borderId="19" xfId="18" applyFont="1" applyBorder="1" applyAlignment="1">
      <alignment horizontal="center" vertical="top" wrapText="1"/>
    </xf>
    <xf numFmtId="0" fontId="24" fillId="0" borderId="16" xfId="18" applyFont="1" applyBorder="1" applyAlignment="1">
      <alignment horizontal="left" vertical="top" wrapText="1"/>
    </xf>
    <xf numFmtId="0" fontId="24" fillId="0" borderId="17" xfId="18" applyFont="1" applyBorder="1" applyAlignment="1">
      <alignment horizontal="left" vertical="top" wrapText="1"/>
    </xf>
    <xf numFmtId="0" fontId="24" fillId="0" borderId="16" xfId="18" applyFont="1" applyBorder="1" applyAlignment="1">
      <alignment horizontal="center" vertical="top" wrapText="1"/>
    </xf>
    <xf numFmtId="0" fontId="24" fillId="0" borderId="17" xfId="18" applyFont="1" applyBorder="1" applyAlignment="1">
      <alignment horizontal="center" vertical="top" wrapText="1"/>
    </xf>
    <xf numFmtId="164" fontId="24" fillId="0" borderId="16" xfId="18" applyNumberFormat="1" applyFont="1" applyBorder="1" applyAlignment="1">
      <alignment horizontal="center" vertical="top"/>
    </xf>
    <xf numFmtId="164" fontId="24" fillId="0" borderId="17" xfId="18" applyNumberFormat="1" applyFont="1" applyBorder="1" applyAlignment="1">
      <alignment horizontal="center" vertical="top"/>
    </xf>
    <xf numFmtId="0" fontId="24" fillId="0" borderId="13" xfId="18" applyFont="1" applyBorder="1" applyAlignment="1">
      <alignment horizontal="center" vertical="top"/>
    </xf>
    <xf numFmtId="0" fontId="24" fillId="0" borderId="0" xfId="18" applyFont="1" applyBorder="1" applyAlignment="1">
      <alignment horizontal="center" vertical="top"/>
    </xf>
    <xf numFmtId="0" fontId="24" fillId="0" borderId="0" xfId="18" applyFont="1" applyAlignment="1">
      <alignment horizontal="center" vertical="top"/>
    </xf>
    <xf numFmtId="0" fontId="24" fillId="0" borderId="13" xfId="18" applyFont="1" applyBorder="1" applyAlignment="1">
      <alignment horizontal="left" vertical="top" wrapText="1"/>
    </xf>
    <xf numFmtId="0" fontId="52" fillId="0" borderId="13" xfId="18" applyBorder="1"/>
    <xf numFmtId="0" fontId="52" fillId="0" borderId="0" xfId="18"/>
    <xf numFmtId="0" fontId="24" fillId="0" borderId="0" xfId="18" applyFont="1" applyBorder="1" applyAlignment="1">
      <alignment horizontal="center" vertical="top" wrapText="1"/>
    </xf>
    <xf numFmtId="0" fontId="24" fillId="0" borderId="0" xfId="18" applyFont="1" applyAlignment="1">
      <alignment horizontal="center" vertical="top" wrapText="1"/>
    </xf>
    <xf numFmtId="0" fontId="24" fillId="0" borderId="0" xfId="18" applyFont="1" applyAlignment="1">
      <alignment horizontal="justify" vertical="justify" wrapText="1"/>
    </xf>
    <xf numFmtId="0" fontId="53" fillId="0" borderId="0" xfId="18" applyFont="1" applyAlignment="1">
      <alignment horizontal="center" wrapText="1"/>
    </xf>
    <xf numFmtId="0" fontId="53" fillId="0" borderId="27" xfId="18" applyFont="1" applyBorder="1" applyAlignment="1">
      <alignment horizontal="center"/>
    </xf>
    <xf numFmtId="14" fontId="24" fillId="0" borderId="0" xfId="18" applyNumberFormat="1" applyFont="1" applyFill="1" applyAlignment="1">
      <alignment horizontal="center" wrapText="1"/>
    </xf>
    <xf numFmtId="0" fontId="24" fillId="0" borderId="0" xfId="18" applyFont="1" applyFill="1" applyAlignment="1">
      <alignment horizontal="center" wrapText="1"/>
    </xf>
    <xf numFmtId="0" fontId="24" fillId="0" borderId="27" xfId="18" applyFont="1" applyBorder="1" applyAlignment="1">
      <alignment horizontal="center" wrapText="1"/>
    </xf>
    <xf numFmtId="0" fontId="57" fillId="0" borderId="0" xfId="18" applyFont="1" applyAlignment="1">
      <alignment horizontal="center" vertical="center" wrapText="1"/>
    </xf>
    <xf numFmtId="0" fontId="24" fillId="0" borderId="0" xfId="18" applyFont="1" applyFill="1" applyAlignment="1">
      <alignment horizontal="left" wrapText="1"/>
    </xf>
    <xf numFmtId="0" fontId="24" fillId="0" borderId="0" xfId="18" applyFont="1" applyFill="1" applyAlignment="1">
      <alignment horizontal="center" vertical="top" wrapText="1"/>
    </xf>
    <xf numFmtId="14" fontId="24" fillId="0" borderId="0" xfId="18" applyNumberFormat="1" applyFont="1" applyFill="1" applyAlignment="1">
      <alignment horizontal="left" wrapText="1"/>
    </xf>
    <xf numFmtId="0" fontId="6" fillId="0" borderId="0" xfId="18" applyFont="1" applyAlignment="1">
      <alignment horizontal="center" vertical="top" wrapText="1"/>
    </xf>
    <xf numFmtId="0" fontId="52" fillId="0" borderId="0" xfId="18" applyAlignment="1">
      <alignment vertical="top" wrapText="1"/>
    </xf>
    <xf numFmtId="0" fontId="52" fillId="0" borderId="0" xfId="18" applyAlignment="1">
      <alignment vertical="top"/>
    </xf>
    <xf numFmtId="14" fontId="52" fillId="0" borderId="0" xfId="18" applyNumberFormat="1" applyAlignment="1">
      <alignment vertical="top"/>
    </xf>
    <xf numFmtId="0" fontId="58" fillId="0" borderId="0" xfId="18" applyFont="1" applyAlignment="1">
      <alignment horizontal="center" vertical="top"/>
    </xf>
    <xf numFmtId="0" fontId="4" fillId="0" borderId="0" xfId="18" applyFont="1" applyAlignment="1">
      <alignment vertical="top" wrapText="1"/>
    </xf>
    <xf numFmtId="0" fontId="24" fillId="10" borderId="0" xfId="18" applyFont="1" applyFill="1" applyAlignment="1">
      <alignment horizontal="center" wrapText="1"/>
    </xf>
    <xf numFmtId="0" fontId="54" fillId="0" borderId="0" xfId="18" applyFont="1" applyAlignment="1">
      <alignment horizontal="left" wrapText="1"/>
    </xf>
    <xf numFmtId="0" fontId="52" fillId="0" borderId="0" xfId="18" applyAlignment="1">
      <alignment wrapText="1"/>
    </xf>
    <xf numFmtId="0" fontId="26" fillId="0" borderId="14" xfId="18" applyFont="1" applyBorder="1" applyAlignment="1">
      <alignment horizontal="center"/>
    </xf>
    <xf numFmtId="0" fontId="30" fillId="0" borderId="14" xfId="18" applyFont="1" applyBorder="1" applyAlignment="1">
      <alignment horizontal="center"/>
    </xf>
    <xf numFmtId="0" fontId="21" fillId="0" borderId="14" xfId="18" applyFont="1" applyBorder="1" applyAlignment="1">
      <alignment horizontal="center" vertical="top"/>
    </xf>
    <xf numFmtId="0" fontId="21" fillId="0" borderId="25" xfId="18" applyFont="1" applyBorder="1" applyAlignment="1">
      <alignment horizontal="left"/>
    </xf>
    <xf numFmtId="0" fontId="21" fillId="0" borderId="26" xfId="18" applyFont="1" applyBorder="1" applyAlignment="1">
      <alignment horizontal="left"/>
    </xf>
    <xf numFmtId="0" fontId="21" fillId="0" borderId="15" xfId="18" applyFont="1" applyBorder="1" applyAlignment="1">
      <alignment horizontal="left"/>
    </xf>
    <xf numFmtId="0" fontId="21" fillId="0" borderId="25" xfId="18" applyFont="1" applyBorder="1" applyAlignment="1">
      <alignment horizontal="left" vertical="top"/>
    </xf>
    <xf numFmtId="0" fontId="21" fillId="0" borderId="26" xfId="18" applyFont="1" applyBorder="1" applyAlignment="1">
      <alignment horizontal="left" vertical="top"/>
    </xf>
    <xf numFmtId="0" fontId="21" fillId="0" borderId="15" xfId="18" applyFont="1" applyBorder="1" applyAlignment="1">
      <alignment horizontal="left" vertical="top"/>
    </xf>
    <xf numFmtId="0" fontId="21" fillId="0" borderId="14" xfId="18" applyFont="1" applyBorder="1" applyAlignment="1">
      <alignment horizontal="left" vertical="justify" wrapText="1"/>
    </xf>
    <xf numFmtId="0" fontId="21" fillId="0" borderId="16" xfId="18" applyFont="1" applyBorder="1" applyAlignment="1">
      <alignment vertical="justify" wrapText="1"/>
    </xf>
    <xf numFmtId="0" fontId="21" fillId="0" borderId="13" xfId="18" applyFont="1" applyBorder="1" applyAlignment="1">
      <alignment vertical="justify" wrapText="1"/>
    </xf>
    <xf numFmtId="0" fontId="21" fillId="0" borderId="17" xfId="18" applyFont="1" applyBorder="1" applyAlignment="1">
      <alignment vertical="justify" wrapText="1"/>
    </xf>
    <xf numFmtId="0" fontId="21" fillId="0" borderId="18" xfId="18" applyFont="1" applyBorder="1" applyAlignment="1">
      <alignment vertical="justify" wrapText="1"/>
    </xf>
    <xf numFmtId="0" fontId="21" fillId="0" borderId="12" xfId="18" applyFont="1" applyBorder="1" applyAlignment="1">
      <alignment vertical="justify" wrapText="1"/>
    </xf>
    <xf numFmtId="0" fontId="21" fillId="0" borderId="19" xfId="18" applyFont="1" applyBorder="1" applyAlignment="1">
      <alignment vertical="justify" wrapText="1"/>
    </xf>
    <xf numFmtId="0" fontId="27" fillId="0" borderId="0" xfId="18" applyFont="1" applyAlignment="1">
      <alignment horizontal="center"/>
    </xf>
    <xf numFmtId="0" fontId="21" fillId="0" borderId="0" xfId="18" applyFont="1" applyAlignment="1">
      <alignment horizontal="center"/>
    </xf>
    <xf numFmtId="0" fontId="27" fillId="0" borderId="0" xfId="18" applyFont="1" applyAlignment="1">
      <alignment horizontal="center" vertical="center" wrapText="1"/>
    </xf>
    <xf numFmtId="0" fontId="21" fillId="0" borderId="0" xfId="18" applyFont="1" applyAlignment="1">
      <alignment horizontal="center" vertical="center" wrapText="1"/>
    </xf>
    <xf numFmtId="14" fontId="21" fillId="0" borderId="25" xfId="18" applyNumberFormat="1" applyFont="1" applyBorder="1" applyAlignment="1">
      <alignment horizontal="left"/>
    </xf>
    <xf numFmtId="14" fontId="21" fillId="0" borderId="15" xfId="18" applyNumberFormat="1" applyFont="1" applyBorder="1" applyAlignment="1">
      <alignment horizontal="left"/>
    </xf>
    <xf numFmtId="0" fontId="21" fillId="0" borderId="14" xfId="18" applyFont="1" applyBorder="1" applyAlignment="1">
      <alignment horizontal="left"/>
    </xf>
    <xf numFmtId="0" fontId="21" fillId="0" borderId="14" xfId="18" applyFont="1" applyBorder="1" applyAlignment="1">
      <alignment horizontal="center"/>
    </xf>
    <xf numFmtId="0" fontId="21" fillId="0" borderId="14" xfId="18" applyFont="1" applyBorder="1" applyAlignment="1">
      <alignment horizontal="center" vertical="top" wrapText="1"/>
    </xf>
    <xf numFmtId="0" fontId="21" fillId="0" borderId="25" xfId="18" applyFont="1" applyBorder="1" applyAlignment="1">
      <alignment horizontal="center" vertical="top" wrapText="1"/>
    </xf>
    <xf numFmtId="0" fontId="21" fillId="0" borderId="15" xfId="18" applyFont="1" applyBorder="1" applyAlignment="1">
      <alignment horizontal="center" vertical="top" wrapText="1"/>
    </xf>
    <xf numFmtId="0" fontId="21" fillId="0" borderId="14" xfId="18" applyFont="1" applyBorder="1" applyAlignment="1">
      <alignment vertical="justify"/>
    </xf>
    <xf numFmtId="14" fontId="21" fillId="0" borderId="14" xfId="18" applyNumberFormat="1" applyFont="1" applyBorder="1" applyAlignment="1">
      <alignment horizontal="center"/>
    </xf>
    <xf numFmtId="0" fontId="21" fillId="0" borderId="25" xfId="18" applyFont="1" applyBorder="1" applyAlignment="1">
      <alignment horizontal="center" vertical="top"/>
    </xf>
    <xf numFmtId="0" fontId="21" fillId="0" borderId="16" xfId="18" applyFont="1" applyBorder="1" applyAlignment="1">
      <alignment horizontal="left" vertical="justify" wrapText="1"/>
    </xf>
    <xf numFmtId="0" fontId="21" fillId="0" borderId="13" xfId="18" applyFont="1" applyBorder="1" applyAlignment="1">
      <alignment horizontal="left" vertical="justify" wrapText="1"/>
    </xf>
    <xf numFmtId="0" fontId="21" fillId="0" borderId="18" xfId="18" applyFont="1" applyBorder="1" applyAlignment="1">
      <alignment horizontal="left" vertical="justify" wrapText="1"/>
    </xf>
    <xf numFmtId="0" fontId="21" fillId="0" borderId="12" xfId="18" applyFont="1" applyBorder="1" applyAlignment="1">
      <alignment horizontal="left" vertical="justify" wrapText="1"/>
    </xf>
    <xf numFmtId="0" fontId="28" fillId="0" borderId="14" xfId="18" applyFont="1" applyBorder="1" applyAlignment="1">
      <alignment horizontal="left"/>
    </xf>
    <xf numFmtId="0" fontId="21" fillId="0" borderId="16" xfId="18" applyFont="1" applyBorder="1" applyAlignment="1">
      <alignment horizontal="center" vertical="justify" wrapText="1"/>
    </xf>
    <xf numFmtId="0" fontId="21" fillId="0" borderId="13" xfId="18" applyFont="1" applyBorder="1" applyAlignment="1">
      <alignment horizontal="center" vertical="justify" wrapText="1"/>
    </xf>
    <xf numFmtId="0" fontId="21" fillId="0" borderId="17" xfId="18" applyFont="1" applyBorder="1" applyAlignment="1">
      <alignment horizontal="center" vertical="justify" wrapText="1"/>
    </xf>
    <xf numFmtId="0" fontId="21" fillId="0" borderId="18" xfId="18" applyFont="1" applyBorder="1" applyAlignment="1">
      <alignment horizontal="center" vertical="justify" wrapText="1"/>
    </xf>
    <xf numFmtId="0" fontId="21" fillId="0" borderId="12" xfId="18" applyFont="1" applyBorder="1" applyAlignment="1">
      <alignment horizontal="center" vertical="justify" wrapText="1"/>
    </xf>
    <xf numFmtId="0" fontId="21" fillId="0" borderId="19" xfId="18" applyFont="1" applyBorder="1" applyAlignment="1">
      <alignment horizontal="center" vertical="justify" wrapText="1"/>
    </xf>
    <xf numFmtId="0" fontId="28" fillId="0" borderId="13" xfId="18" applyFont="1" applyBorder="1"/>
    <xf numFmtId="0" fontId="28" fillId="0" borderId="17" xfId="18" applyFont="1" applyBorder="1"/>
    <xf numFmtId="0" fontId="28" fillId="0" borderId="23" xfId="18" applyFont="1" applyBorder="1"/>
    <xf numFmtId="0" fontId="28" fillId="0" borderId="0" xfId="18" applyFont="1"/>
    <xf numFmtId="0" fontId="28" fillId="0" borderId="24" xfId="18" applyFont="1" applyBorder="1"/>
    <xf numFmtId="0" fontId="28" fillId="0" borderId="18" xfId="18" applyFont="1" applyBorder="1"/>
    <xf numFmtId="0" fontId="28" fillId="0" borderId="12" xfId="18" applyFont="1" applyBorder="1"/>
    <xf numFmtId="0" fontId="28" fillId="0" borderId="19" xfId="18" applyFont="1" applyBorder="1"/>
    <xf numFmtId="0" fontId="21" fillId="0" borderId="25" xfId="18" applyFont="1" applyBorder="1" applyAlignment="1">
      <alignment horizontal="center" vertical="justify" wrapText="1"/>
    </xf>
    <xf numFmtId="0" fontId="28" fillId="0" borderId="26" xfId="18" applyFont="1" applyBorder="1"/>
    <xf numFmtId="0" fontId="28" fillId="0" borderId="15" xfId="18" applyFont="1" applyBorder="1"/>
    <xf numFmtId="14" fontId="21" fillId="0" borderId="25" xfId="18" applyNumberFormat="1" applyFont="1" applyBorder="1" applyAlignment="1">
      <alignment horizontal="center"/>
    </xf>
    <xf numFmtId="0" fontId="21" fillId="0" borderId="14" xfId="18" applyFont="1" applyFill="1" applyBorder="1" applyAlignment="1">
      <alignment horizontal="center" vertical="justify" wrapText="1"/>
    </xf>
    <xf numFmtId="0" fontId="21" fillId="0" borderId="16" xfId="18" applyFont="1" applyBorder="1" applyAlignment="1">
      <alignment horizontal="left" vertical="top" wrapText="1"/>
    </xf>
    <xf numFmtId="0" fontId="21" fillId="0" borderId="13" xfId="18" applyFont="1" applyBorder="1" applyAlignment="1">
      <alignment horizontal="left" vertical="top" wrapText="1"/>
    </xf>
    <xf numFmtId="0" fontId="21" fillId="0" borderId="17" xfId="18" applyFont="1" applyBorder="1" applyAlignment="1">
      <alignment horizontal="left" vertical="top" wrapText="1"/>
    </xf>
    <xf numFmtId="0" fontId="21" fillId="0" borderId="18" xfId="18" applyFont="1" applyBorder="1" applyAlignment="1">
      <alignment horizontal="left" vertical="top" wrapText="1"/>
    </xf>
    <xf numFmtId="0" fontId="21" fillId="0" borderId="12" xfId="18" applyFont="1" applyBorder="1" applyAlignment="1">
      <alignment horizontal="left" vertical="top" wrapText="1"/>
    </xf>
    <xf numFmtId="0" fontId="21" fillId="0" borderId="19" xfId="18" applyFont="1" applyBorder="1" applyAlignment="1">
      <alignment horizontal="left" vertical="top" wrapText="1"/>
    </xf>
    <xf numFmtId="0" fontId="21" fillId="0" borderId="14" xfId="18" applyFont="1" applyBorder="1" applyAlignment="1">
      <alignment horizontal="left" vertical="top"/>
    </xf>
    <xf numFmtId="0" fontId="21" fillId="0" borderId="23" xfId="18" applyFont="1" applyBorder="1" applyAlignment="1">
      <alignment horizontal="left" vertical="justify" wrapText="1"/>
    </xf>
    <xf numFmtId="0" fontId="21" fillId="0" borderId="0" xfId="18" applyFont="1" applyBorder="1" applyAlignment="1">
      <alignment horizontal="left" vertical="justify" wrapText="1"/>
    </xf>
    <xf numFmtId="0" fontId="21" fillId="0" borderId="14" xfId="18" applyFont="1" applyBorder="1" applyAlignment="1">
      <alignment horizontal="center" vertical="justify" wrapText="1"/>
    </xf>
    <xf numFmtId="0" fontId="21" fillId="0" borderId="26" xfId="18" applyFont="1" applyBorder="1" applyAlignment="1">
      <alignment horizontal="center" vertical="top"/>
    </xf>
    <xf numFmtId="0" fontId="21" fillId="0" borderId="15" xfId="18" applyFont="1" applyBorder="1" applyAlignment="1">
      <alignment horizontal="center" vertical="top"/>
    </xf>
    <xf numFmtId="0" fontId="21" fillId="0" borderId="25" xfId="18" applyFont="1" applyBorder="1" applyAlignment="1">
      <alignment horizontal="right" vertical="top"/>
    </xf>
    <xf numFmtId="0" fontId="21" fillId="0" borderId="26" xfId="18" applyFont="1" applyBorder="1" applyAlignment="1">
      <alignment horizontal="right" vertical="top"/>
    </xf>
    <xf numFmtId="0" fontId="21" fillId="0" borderId="15" xfId="18" applyFont="1" applyBorder="1" applyAlignment="1">
      <alignment horizontal="right" vertical="top"/>
    </xf>
    <xf numFmtId="0" fontId="21" fillId="0" borderId="16" xfId="18" applyFont="1" applyBorder="1" applyAlignment="1">
      <alignment horizontal="justify" vertical="top" wrapText="1"/>
    </xf>
    <xf numFmtId="0" fontId="28" fillId="0" borderId="13" xfId="18" applyFont="1" applyBorder="1" applyAlignment="1">
      <alignment horizontal="justify" vertical="top" wrapText="1"/>
    </xf>
    <xf numFmtId="0" fontId="28" fillId="0" borderId="17" xfId="18" applyFont="1" applyBorder="1" applyAlignment="1">
      <alignment horizontal="justify" vertical="top" wrapText="1"/>
    </xf>
    <xf numFmtId="0" fontId="28" fillId="0" borderId="23" xfId="18" applyFont="1" applyBorder="1" applyAlignment="1">
      <alignment horizontal="justify" vertical="top" wrapText="1"/>
    </xf>
    <xf numFmtId="0" fontId="28" fillId="0" borderId="0" xfId="18" applyFont="1" applyBorder="1" applyAlignment="1">
      <alignment horizontal="justify" vertical="top" wrapText="1"/>
    </xf>
    <xf numFmtId="0" fontId="28" fillId="0" borderId="24" xfId="18" applyFont="1" applyBorder="1" applyAlignment="1">
      <alignment horizontal="justify" vertical="top" wrapText="1"/>
    </xf>
    <xf numFmtId="0" fontId="28" fillId="0" borderId="18" xfId="18" applyFont="1" applyBorder="1" applyAlignment="1">
      <alignment horizontal="justify" vertical="top" wrapText="1"/>
    </xf>
    <xf numFmtId="0" fontId="28" fillId="0" borderId="12" xfId="18" applyFont="1" applyBorder="1" applyAlignment="1">
      <alignment horizontal="justify" vertical="top" wrapText="1"/>
    </xf>
    <xf numFmtId="0" fontId="28" fillId="0" borderId="19" xfId="18" applyFont="1" applyBorder="1" applyAlignment="1">
      <alignment horizontal="justify" vertical="top" wrapText="1"/>
    </xf>
    <xf numFmtId="0" fontId="28" fillId="0" borderId="0" xfId="18" applyFont="1" applyBorder="1" applyAlignment="1">
      <alignment horizontal="left" vertical="justify" wrapText="1"/>
    </xf>
    <xf numFmtId="0" fontId="28" fillId="0" borderId="27" xfId="18" applyFont="1" applyBorder="1" applyAlignment="1">
      <alignment horizontal="left" vertical="justify" wrapText="1"/>
    </xf>
    <xf numFmtId="0" fontId="21" fillId="0" borderId="28" xfId="18" applyFont="1" applyBorder="1" applyAlignment="1">
      <alignment horizontal="justify" vertical="justify" wrapText="1"/>
    </xf>
    <xf numFmtId="0" fontId="21" fillId="0" borderId="0" xfId="18" applyFont="1" applyBorder="1" applyAlignment="1">
      <alignment horizontal="justify" vertical="justify" wrapText="1"/>
    </xf>
    <xf numFmtId="0" fontId="21" fillId="0" borderId="16" xfId="18" applyFont="1" applyBorder="1" applyAlignment="1">
      <alignment horizontal="left"/>
    </xf>
    <xf numFmtId="0" fontId="21" fillId="0" borderId="13" xfId="18" applyFont="1" applyBorder="1" applyAlignment="1">
      <alignment horizontal="left"/>
    </xf>
    <xf numFmtId="0" fontId="21" fillId="0" borderId="17" xfId="18" applyFont="1" applyBorder="1" applyAlignment="1">
      <alignment horizontal="left"/>
    </xf>
    <xf numFmtId="0" fontId="21" fillId="0" borderId="20" xfId="18" applyFont="1" applyBorder="1" applyAlignment="1">
      <alignment horizontal="center" vertical="top" wrapText="1"/>
    </xf>
    <xf numFmtId="0" fontId="21" fillId="0" borderId="21" xfId="18" applyFont="1" applyBorder="1" applyAlignment="1">
      <alignment horizontal="center" vertical="top" wrapText="1"/>
    </xf>
    <xf numFmtId="0" fontId="21" fillId="0" borderId="14" xfId="18" applyFont="1" applyBorder="1" applyAlignment="1">
      <alignment horizontal="left" vertical="top" wrapText="1"/>
    </xf>
    <xf numFmtId="0" fontId="31" fillId="0" borderId="25" xfId="18" applyFont="1" applyBorder="1" applyAlignment="1">
      <alignment horizontal="left" vertical="top" wrapText="1"/>
    </xf>
    <xf numFmtId="0" fontId="31" fillId="0" borderId="26" xfId="18" applyFont="1" applyBorder="1" applyAlignment="1">
      <alignment horizontal="left" vertical="top" wrapText="1"/>
    </xf>
    <xf numFmtId="0" fontId="31" fillId="0" borderId="15" xfId="18" applyFont="1" applyBorder="1" applyAlignment="1">
      <alignment horizontal="left" vertical="top" wrapText="1"/>
    </xf>
    <xf numFmtId="0" fontId="21" fillId="0" borderId="25" xfId="18" applyFont="1" applyBorder="1" applyAlignment="1">
      <alignment horizontal="center"/>
    </xf>
    <xf numFmtId="0" fontId="21" fillId="0" borderId="15" xfId="18" applyFont="1" applyBorder="1" applyAlignment="1">
      <alignment horizontal="center"/>
    </xf>
    <xf numFmtId="0" fontId="21" fillId="0" borderId="20" xfId="18" applyFont="1" applyBorder="1" applyAlignment="1">
      <alignment horizontal="center" vertical="top"/>
    </xf>
    <xf numFmtId="0" fontId="21" fillId="0" borderId="21" xfId="18" applyFont="1" applyBorder="1" applyAlignment="1">
      <alignment horizontal="center" vertical="top"/>
    </xf>
    <xf numFmtId="0" fontId="21" fillId="0" borderId="22" xfId="18" applyFont="1" applyBorder="1" applyAlignment="1">
      <alignment horizontal="center" vertical="top"/>
    </xf>
    <xf numFmtId="0" fontId="21" fillId="0" borderId="26" xfId="18" applyFont="1" applyBorder="1" applyAlignment="1">
      <alignment horizontal="center" vertical="top" wrapText="1"/>
    </xf>
    <xf numFmtId="0" fontId="21" fillId="0" borderId="14" xfId="18" applyFont="1" applyBorder="1" applyAlignment="1">
      <alignment horizontal="center" wrapText="1"/>
    </xf>
    <xf numFmtId="0" fontId="21" fillId="0" borderId="14" xfId="18" applyFont="1" applyBorder="1" applyAlignment="1">
      <alignment vertical="justify" wrapText="1"/>
    </xf>
    <xf numFmtId="0" fontId="28" fillId="0" borderId="14" xfId="18" applyFont="1" applyBorder="1" applyAlignment="1">
      <alignment vertical="justify" wrapText="1"/>
    </xf>
    <xf numFmtId="0" fontId="21" fillId="0" borderId="14" xfId="18" applyFont="1" applyBorder="1" applyAlignment="1">
      <alignment horizontal="justify" vertical="justify" wrapText="1"/>
    </xf>
    <xf numFmtId="0" fontId="28" fillId="0" borderId="14" xfId="18" applyFont="1" applyBorder="1" applyAlignment="1">
      <alignment horizontal="justify" vertical="justify" wrapText="1"/>
    </xf>
    <xf numFmtId="14" fontId="21" fillId="0" borderId="14" xfId="18" applyNumberFormat="1" applyFont="1" applyBorder="1" applyAlignment="1">
      <alignment horizontal="justify" vertical="justify" wrapText="1"/>
    </xf>
    <xf numFmtId="14" fontId="21" fillId="0" borderId="26" xfId="18" applyNumberFormat="1" applyFont="1" applyBorder="1" applyAlignment="1">
      <alignment horizontal="left"/>
    </xf>
    <xf numFmtId="0" fontId="21" fillId="0" borderId="20" xfId="18" applyFont="1" applyBorder="1" applyAlignment="1">
      <alignment horizontal="center"/>
    </xf>
    <xf numFmtId="0" fontId="21" fillId="0" borderId="22" xfId="18" applyFont="1" applyBorder="1" applyAlignment="1">
      <alignment horizontal="center"/>
    </xf>
    <xf numFmtId="0" fontId="21" fillId="0" borderId="16" xfId="18" applyFont="1" applyBorder="1" applyAlignment="1">
      <alignment horizontal="center"/>
    </xf>
    <xf numFmtId="0" fontId="21" fillId="0" borderId="13" xfId="18" applyFont="1" applyBorder="1" applyAlignment="1">
      <alignment horizontal="center"/>
    </xf>
    <xf numFmtId="0" fontId="21" fillId="0" borderId="17" xfId="18" applyFont="1" applyBorder="1" applyAlignment="1">
      <alignment horizontal="center"/>
    </xf>
    <xf numFmtId="0" fontId="21" fillId="0" borderId="18" xfId="18" applyFont="1" applyBorder="1" applyAlignment="1">
      <alignment horizontal="center"/>
    </xf>
    <xf numFmtId="0" fontId="21" fillId="0" borderId="12" xfId="18" applyFont="1" applyBorder="1" applyAlignment="1">
      <alignment horizontal="center"/>
    </xf>
    <xf numFmtId="0" fontId="21" fillId="0" borderId="19" xfId="18" applyFont="1" applyBorder="1" applyAlignment="1">
      <alignment horizontal="center"/>
    </xf>
    <xf numFmtId="0" fontId="28" fillId="0" borderId="13" xfId="18" applyFont="1" applyBorder="1" applyAlignment="1">
      <alignment horizontal="left" vertical="justify" wrapText="1"/>
    </xf>
    <xf numFmtId="0" fontId="28" fillId="0" borderId="17" xfId="18" applyFont="1" applyBorder="1" applyAlignment="1">
      <alignment horizontal="left" vertical="justify" wrapText="1"/>
    </xf>
    <xf numFmtId="0" fontId="28" fillId="0" borderId="18" xfId="18" applyFont="1" applyBorder="1" applyAlignment="1">
      <alignment horizontal="left" vertical="justify" wrapText="1"/>
    </xf>
    <xf numFmtId="0" fontId="28" fillId="0" borderId="12" xfId="18" applyFont="1" applyBorder="1" applyAlignment="1">
      <alignment horizontal="left" vertical="justify" wrapText="1"/>
    </xf>
    <xf numFmtId="0" fontId="28" fillId="0" borderId="19" xfId="18" applyFont="1" applyBorder="1" applyAlignment="1">
      <alignment horizontal="left" vertical="justify" wrapText="1"/>
    </xf>
    <xf numFmtId="0" fontId="21" fillId="0" borderId="15" xfId="18" applyFont="1" applyBorder="1" applyAlignment="1">
      <alignment horizontal="justify" vertical="justify" wrapText="1"/>
    </xf>
    <xf numFmtId="0" fontId="21" fillId="0" borderId="16" xfId="18" applyFont="1" applyBorder="1" applyAlignment="1">
      <alignment horizontal="justify" vertical="justify" wrapText="1"/>
    </xf>
    <xf numFmtId="0" fontId="21" fillId="0" borderId="18" xfId="18" applyFont="1" applyBorder="1" applyAlignment="1">
      <alignment horizontal="justify" vertical="justify" wrapText="1"/>
    </xf>
    <xf numFmtId="0" fontId="21" fillId="0" borderId="17" xfId="18" applyFont="1" applyBorder="1" applyAlignment="1">
      <alignment horizontal="left" vertical="justify" wrapText="1"/>
    </xf>
    <xf numFmtId="0" fontId="21" fillId="0" borderId="23" xfId="18" applyFont="1" applyBorder="1" applyAlignment="1">
      <alignment vertical="justify" wrapText="1"/>
    </xf>
    <xf numFmtId="0" fontId="21" fillId="0" borderId="0" xfId="18" applyFont="1" applyBorder="1" applyAlignment="1">
      <alignment vertical="justify" wrapText="1"/>
    </xf>
    <xf numFmtId="0" fontId="21" fillId="0" borderId="24" xfId="18" applyFont="1" applyBorder="1" applyAlignment="1">
      <alignment vertical="justify" wrapText="1"/>
    </xf>
    <xf numFmtId="0" fontId="21" fillId="0" borderId="23" xfId="18" applyFont="1" applyBorder="1" applyAlignment="1">
      <alignment horizontal="left" vertical="top" wrapText="1"/>
    </xf>
    <xf numFmtId="0" fontId="21" fillId="0" borderId="0" xfId="18" applyFont="1" applyBorder="1" applyAlignment="1">
      <alignment horizontal="left" vertical="top" wrapText="1"/>
    </xf>
    <xf numFmtId="0" fontId="21" fillId="0" borderId="24" xfId="18" applyFont="1" applyBorder="1" applyAlignment="1">
      <alignment horizontal="left" vertical="top" wrapText="1"/>
    </xf>
    <xf numFmtId="0" fontId="21" fillId="0" borderId="0" xfId="18" applyFont="1" applyBorder="1" applyAlignment="1">
      <alignment horizontal="left"/>
    </xf>
    <xf numFmtId="164" fontId="21" fillId="0" borderId="13" xfId="18" applyNumberFormat="1" applyFont="1" applyBorder="1" applyAlignment="1">
      <alignment horizontal="left"/>
    </xf>
    <xf numFmtId="0" fontId="27" fillId="0" borderId="0" xfId="18" applyFont="1" applyBorder="1" applyAlignment="1">
      <alignment horizontal="left"/>
    </xf>
    <xf numFmtId="0" fontId="21" fillId="0" borderId="0" xfId="18" applyFont="1" applyBorder="1" applyAlignment="1">
      <alignment horizontal="center" vertical="top"/>
    </xf>
    <xf numFmtId="0" fontId="28" fillId="0" borderId="14" xfId="18" applyFont="1" applyBorder="1" applyAlignment="1">
      <alignment horizontal="center" vertical="justify" wrapText="1"/>
    </xf>
    <xf numFmtId="0" fontId="21" fillId="0" borderId="0" xfId="2" applyFont="1" applyFill="1" applyAlignment="1">
      <alignment horizontal="left"/>
    </xf>
    <xf numFmtId="14" fontId="21" fillId="0" borderId="0" xfId="2" applyNumberFormat="1" applyFont="1" applyFill="1" applyAlignment="1">
      <alignment horizontal="center"/>
    </xf>
    <xf numFmtId="0" fontId="21" fillId="0" borderId="0" xfId="2"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21" fillId="0" borderId="0" xfId="2" applyFont="1" applyFill="1" applyAlignment="1">
      <alignment horizontal="righ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0" xfId="2" applyFont="1" applyFill="1" applyBorder="1" applyAlignment="1">
      <alignment horizontal="center" vertical="top"/>
    </xf>
    <xf numFmtId="0" fontId="21" fillId="0" borderId="21"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1"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4" borderId="0" xfId="2" applyFont="1" applyFill="1" applyAlignment="1">
      <alignment horizontal="left" vertical="top" wrapText="1"/>
    </xf>
    <xf numFmtId="0" fontId="21" fillId="4" borderId="0" xfId="2" applyFont="1" applyFill="1" applyAlignment="1">
      <alignment horizontal="center" vertical="center" wrapText="1"/>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7" fillId="4" borderId="0" xfId="2" applyFont="1" applyFill="1" applyAlignment="1">
      <alignment horizontal="left"/>
    </xf>
    <xf numFmtId="0" fontId="21" fillId="4" borderId="0" xfId="2" applyFont="1" applyFill="1" applyAlignment="1">
      <alignment horizontal="left"/>
    </xf>
    <xf numFmtId="0" fontId="21" fillId="4" borderId="0" xfId="2" applyFont="1" applyFill="1" applyAlignment="1">
      <alignment horizontal="center"/>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8" fillId="0" borderId="0" xfId="2" applyFont="1" applyAlignment="1">
      <alignment horizontal="center" vertical="center" wrapText="1"/>
    </xf>
    <xf numFmtId="0" fontId="21" fillId="4" borderId="0" xfId="2" applyFont="1" applyFill="1" applyAlignment="1">
      <alignment horizontal="justify" vertical="top" wrapText="1"/>
    </xf>
    <xf numFmtId="0" fontId="30" fillId="0" borderId="0" xfId="2" applyFont="1" applyAlignment="1">
      <alignment horizontal="center"/>
    </xf>
    <xf numFmtId="0" fontId="21" fillId="4" borderId="14" xfId="2" applyFont="1" applyFill="1" applyBorder="1" applyAlignment="1">
      <alignment horizontal="left"/>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vertical="center" wrapText="1"/>
    </xf>
    <xf numFmtId="0" fontId="28"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28" fillId="4" borderId="0" xfId="2" applyFont="1" applyFill="1" applyAlignment="1">
      <alignment horizontal="center" vertical="center" wrapText="1"/>
    </xf>
    <xf numFmtId="166" fontId="21" fillId="4" borderId="14" xfId="2" applyNumberFormat="1" applyFont="1" applyFill="1" applyBorder="1" applyAlignment="1">
      <alignment horizontal="left"/>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0" xfId="2" applyFont="1" applyFill="1" applyBorder="1" applyAlignment="1">
      <alignment horizontal="left"/>
    </xf>
    <xf numFmtId="0" fontId="3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20" xfId="2" applyFont="1" applyFill="1" applyBorder="1" applyAlignment="1">
      <alignment horizontal="center" vertical="center" wrapText="1"/>
    </xf>
    <xf numFmtId="0" fontId="21" fillId="4" borderId="21" xfId="2" applyFont="1" applyFill="1" applyBorder="1" applyAlignment="1">
      <alignment horizontal="center" vertical="center"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7" fillId="4" borderId="0" xfId="2" applyFont="1" applyFill="1" applyBorder="1" applyAlignment="1">
      <alignment horizontal="center"/>
    </xf>
    <xf numFmtId="0" fontId="21" fillId="4" borderId="0" xfId="2" applyFont="1" applyFill="1" applyBorder="1" applyAlignment="1">
      <alignment horizontal="center"/>
    </xf>
    <xf numFmtId="0" fontId="21" fillId="4" borderId="22" xfId="2" applyFont="1" applyFill="1" applyBorder="1" applyAlignment="1">
      <alignment horizontal="center" vertical="center" wrapText="1"/>
    </xf>
    <xf numFmtId="0" fontId="21" fillId="4" borderId="14" xfId="2" applyFont="1" applyFill="1" applyBorder="1" applyAlignment="1">
      <alignment vertical="top" wrapText="1"/>
    </xf>
    <xf numFmtId="0" fontId="21" fillId="4" borderId="14" xfId="2" applyFont="1" applyFill="1" applyBorder="1" applyAlignment="1">
      <alignment horizontal="justify" vertical="justify"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horizontal="center"/>
    </xf>
    <xf numFmtId="0" fontId="21" fillId="4" borderId="18" xfId="2" applyFont="1" applyFill="1" applyBorder="1" applyAlignment="1">
      <alignment horizontal="center"/>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1" fillId="4" borderId="13" xfId="2" applyFont="1" applyFill="1" applyBorder="1" applyAlignment="1">
      <alignment horizontal="center"/>
    </xf>
    <xf numFmtId="0" fontId="21" fillId="4" borderId="17" xfId="2" applyFont="1" applyFill="1" applyBorder="1" applyAlignment="1">
      <alignment horizontal="center"/>
    </xf>
    <xf numFmtId="0" fontId="21" fillId="4" borderId="12" xfId="2" applyFont="1" applyFill="1" applyBorder="1" applyAlignment="1">
      <alignment horizontal="center"/>
    </xf>
    <xf numFmtId="0" fontId="21" fillId="4" borderId="19" xfId="2" applyFont="1" applyFill="1" applyBorder="1" applyAlignment="1">
      <alignment horizontal="center"/>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14" xfId="2" applyFont="1" applyFill="1" applyBorder="1" applyAlignment="1">
      <alignment horizontal="center" vertical="top" wrapText="1"/>
    </xf>
    <xf numFmtId="0" fontId="21" fillId="4" borderId="14" xfId="2" applyFont="1" applyFill="1" applyBorder="1" applyAlignment="1">
      <alignment horizontal="center"/>
    </xf>
    <xf numFmtId="0" fontId="27" fillId="4" borderId="14" xfId="2" applyFont="1" applyFill="1" applyBorder="1" applyAlignment="1">
      <alignment horizontal="center" wrapText="1"/>
    </xf>
    <xf numFmtId="0" fontId="21" fillId="4" borderId="14" xfId="2" applyFont="1" applyFill="1" applyBorder="1" applyAlignment="1">
      <alignment horizontal="center"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1" fillId="4" borderId="0" xfId="2" applyFont="1" applyFill="1" applyBorder="1" applyAlignment="1">
      <alignment horizontal="right" vertical="top" wrapText="1"/>
    </xf>
    <xf numFmtId="0" fontId="27"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4" xfId="2" applyFont="1" applyFill="1" applyBorder="1" applyAlignment="1">
      <alignment horizontal="left"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14" fontId="21" fillId="4" borderId="14" xfId="2" applyNumberFormat="1" applyFont="1" applyFill="1" applyBorder="1" applyAlignment="1">
      <alignment horizontal="center"/>
    </xf>
    <xf numFmtId="164" fontId="21" fillId="4" borderId="14" xfId="2" applyNumberFormat="1" applyFont="1" applyFill="1" applyBorder="1" applyAlignment="1">
      <alignment horizontal="center" vertical="justify" wrapText="1"/>
    </xf>
    <xf numFmtId="165" fontId="19" fillId="4" borderId="14" xfId="2" applyNumberFormat="1" applyFont="1" applyFill="1" applyBorder="1" applyAlignment="1" applyProtection="1">
      <alignment horizontal="center" vertical="center"/>
    </xf>
    <xf numFmtId="165" fontId="21" fillId="4" borderId="14" xfId="2" applyNumberFormat="1" applyFont="1" applyFill="1" applyBorder="1" applyAlignment="1">
      <alignment horizontal="center"/>
    </xf>
    <xf numFmtId="0" fontId="21" fillId="4" borderId="25" xfId="2" applyFont="1" applyFill="1" applyBorder="1" applyAlignment="1">
      <alignment horizontal="left"/>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4" fontId="21" fillId="4" borderId="14" xfId="2" applyNumberFormat="1" applyFont="1" applyFill="1" applyBorder="1" applyAlignment="1">
      <alignment horizontal="left" wrapText="1"/>
    </xf>
    <xf numFmtId="0" fontId="21"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7" fillId="4" borderId="0"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165" fontId="21"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7" fillId="4" borderId="14" xfId="2" applyFont="1" applyFill="1" applyBorder="1" applyAlignment="1">
      <alignment horizontal="center"/>
    </xf>
    <xf numFmtId="0" fontId="21" fillId="4" borderId="21"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21" fillId="4" borderId="27" xfId="2" applyFont="1" applyFill="1" applyBorder="1" applyAlignment="1">
      <alignment horizontal="center" vertical="center" wrapText="1"/>
    </xf>
    <xf numFmtId="0" fontId="21" fillId="4" borderId="0" xfId="2" applyFont="1" applyFill="1" applyBorder="1" applyAlignment="1">
      <alignment horizontal="center" wrapText="1"/>
    </xf>
    <xf numFmtId="0" fontId="34" fillId="4" borderId="0" xfId="2" applyFont="1" applyFill="1" applyBorder="1" applyAlignment="1">
      <alignment horizontal="center"/>
    </xf>
    <xf numFmtId="165" fontId="18"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35" fillId="4" borderId="0" xfId="2" applyFont="1" applyFill="1" applyBorder="1" applyAlignment="1">
      <alignment horizontal="center"/>
    </xf>
    <xf numFmtId="0" fontId="27" fillId="4" borderId="0" xfId="2" applyFont="1" applyFill="1" applyAlignment="1">
      <alignment horizontal="right"/>
    </xf>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36"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39" fillId="4" borderId="0" xfId="2" applyFont="1" applyFill="1" applyAlignment="1">
      <alignment horizontal="center" wrapText="1"/>
    </xf>
    <xf numFmtId="0" fontId="21" fillId="4" borderId="0" xfId="2" applyFont="1" applyFill="1" applyAlignment="1">
      <alignment horizontal="center" wrapText="1"/>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41" fillId="4" borderId="0" xfId="2" applyFont="1" applyFill="1" applyAlignment="1">
      <alignment horizontal="center"/>
    </xf>
    <xf numFmtId="14" fontId="21" fillId="4" borderId="0" xfId="2" applyNumberFormat="1" applyFont="1" applyFill="1" applyAlignment="1">
      <alignment horizontal="left"/>
    </xf>
    <xf numFmtId="0" fontId="21" fillId="4" borderId="0" xfId="2" applyNumberFormat="1" applyFont="1" applyFill="1" applyAlignment="1">
      <alignment horizontal="left" vertical="center" wrapText="1"/>
    </xf>
    <xf numFmtId="0" fontId="39" fillId="0" borderId="0" xfId="2" applyFont="1" applyFill="1" applyAlignment="1">
      <alignment horizontal="center" vertical="center" wrapText="1"/>
    </xf>
    <xf numFmtId="0" fontId="21" fillId="4" borderId="0" xfId="2" applyFont="1" applyFill="1" applyAlignment="1">
      <alignment vertical="top"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horizontal="center" vertical="top" wrapText="1"/>
    </xf>
    <xf numFmtId="164" fontId="21" fillId="4" borderId="0" xfId="2" applyNumberFormat="1" applyFont="1" applyFill="1" applyAlignment="1">
      <alignment horizontal="left"/>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0" fontId="21"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5" fillId="4" borderId="0" xfId="2" applyFont="1" applyFill="1" applyAlignment="1">
      <alignment horizontal="center"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Font="1" applyFill="1" applyAlignment="1">
      <alignment horizontal="left" vertical="top"/>
    </xf>
    <xf numFmtId="0" fontId="21" fillId="4" borderId="26" xfId="2" applyFont="1" applyFill="1" applyBorder="1" applyAlignment="1">
      <alignment horizontal="center"/>
    </xf>
    <xf numFmtId="0" fontId="31" fillId="4" borderId="0" xfId="2" applyFont="1" applyFill="1" applyAlignment="1">
      <alignment horizontal="left"/>
    </xf>
    <xf numFmtId="166" fontId="21" fillId="4" borderId="0" xfId="2" applyNumberFormat="1" applyFont="1" applyFill="1" applyAlignment="1">
      <alignment horizontal="left"/>
    </xf>
    <xf numFmtId="0" fontId="46" fillId="4" borderId="0" xfId="2" applyFont="1" applyFill="1" applyAlignment="1">
      <alignment horizontal="center" wrapText="1"/>
    </xf>
    <xf numFmtId="0" fontId="21" fillId="4" borderId="0" xfId="2" applyFont="1" applyFill="1" applyAlignment="1">
      <alignment horizontal="left" shrinkToFit="1"/>
    </xf>
    <xf numFmtId="0" fontId="21" fillId="4" borderId="14" xfId="2" applyFont="1" applyFill="1" applyBorder="1" applyAlignment="1">
      <alignment vertical="top" shrinkToFit="1"/>
    </xf>
    <xf numFmtId="0" fontId="41" fillId="4" borderId="0" xfId="2" applyFont="1" applyFill="1" applyAlignment="1">
      <alignment horizontal="center" vertical="center" wrapText="1"/>
    </xf>
    <xf numFmtId="0" fontId="38" fillId="4" borderId="0" xfId="2" applyFont="1" applyFill="1" applyAlignment="1">
      <alignment horizontal="center" vertical="center" wrapText="1"/>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164" fontId="21" fillId="4" borderId="14" xfId="2" applyNumberFormat="1" applyFont="1" applyFill="1" applyBorder="1" applyAlignment="1">
      <alignment horizontal="left"/>
    </xf>
    <xf numFmtId="14" fontId="21" fillId="4" borderId="14" xfId="2" applyNumberFormat="1" applyFont="1" applyFill="1" applyBorder="1" applyAlignment="1">
      <alignment horizontal="left"/>
    </xf>
    <xf numFmtId="12" fontId="21" fillId="4" borderId="14" xfId="2" applyNumberFormat="1" applyFont="1" applyFill="1" applyBorder="1" applyAlignment="1">
      <alignment horizontal="center"/>
    </xf>
    <xf numFmtId="0" fontId="21" fillId="4" borderId="13" xfId="2" applyFont="1" applyFill="1" applyBorder="1" applyAlignment="1">
      <alignment vertical="center" wrapText="1"/>
    </xf>
    <xf numFmtId="0" fontId="21" fillId="4" borderId="14" xfId="2" applyFont="1" applyFill="1" applyBorder="1" applyAlignment="1">
      <alignment horizontal="center" vertical="top" shrinkToFit="1"/>
    </xf>
    <xf numFmtId="0" fontId="21" fillId="4" borderId="0" xfId="2" applyFont="1" applyFill="1" applyBorder="1" applyAlignment="1">
      <alignment horizontal="right" vertical="top"/>
    </xf>
    <xf numFmtId="14" fontId="21" fillId="4" borderId="14" xfId="2" applyNumberFormat="1" applyFont="1" applyFill="1" applyBorder="1" applyAlignment="1">
      <alignment horizontal="left" vertical="center" wrapText="1"/>
    </xf>
    <xf numFmtId="0" fontId="28" fillId="0" borderId="14" xfId="2" applyFont="1" applyBorder="1" applyAlignment="1">
      <alignment vertical="center" wrapText="1"/>
    </xf>
    <xf numFmtId="0" fontId="45" fillId="4" borderId="16" xfId="2" applyFont="1" applyFill="1" applyBorder="1" applyAlignment="1">
      <alignment horizontal="left" vertical="top" wrapText="1"/>
    </xf>
    <xf numFmtId="0" fontId="45" fillId="4" borderId="13" xfId="2" applyFont="1" applyFill="1" applyBorder="1" applyAlignment="1">
      <alignment horizontal="left" vertical="top" wrapText="1"/>
    </xf>
    <xf numFmtId="0" fontId="45" fillId="4" borderId="17" xfId="2" applyFont="1" applyFill="1" applyBorder="1" applyAlignment="1">
      <alignment horizontal="left" vertical="top" wrapText="1"/>
    </xf>
    <xf numFmtId="0" fontId="45" fillId="4" borderId="18" xfId="2" applyFont="1" applyFill="1" applyBorder="1" applyAlignment="1">
      <alignment horizontal="left" vertical="top" wrapText="1"/>
    </xf>
    <xf numFmtId="0" fontId="45" fillId="4" borderId="12" xfId="2" applyFont="1" applyFill="1" applyBorder="1" applyAlignment="1">
      <alignment horizontal="left" vertical="top" wrapText="1"/>
    </xf>
    <xf numFmtId="0" fontId="45"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1" fillId="4" borderId="13" xfId="2" applyFont="1" applyFill="1" applyBorder="1" applyAlignment="1">
      <alignment horizontal="left" vertical="top"/>
    </xf>
    <xf numFmtId="165" fontId="27" fillId="4" borderId="14" xfId="2" applyNumberFormat="1" applyFont="1" applyFill="1" applyBorder="1" applyAlignment="1" applyProtection="1">
      <alignment horizontal="center" vertical="center"/>
    </xf>
    <xf numFmtId="0" fontId="28" fillId="4" borderId="14" xfId="2" applyFont="1" applyFill="1" applyBorder="1" applyAlignment="1">
      <alignment vertical="top" wrapText="1"/>
    </xf>
    <xf numFmtId="164" fontId="27" fillId="0" borderId="14" xfId="2" applyNumberFormat="1" applyFont="1" applyFill="1" applyBorder="1" applyAlignment="1" applyProtection="1">
      <alignment horizontal="center" vertical="center"/>
    </xf>
    <xf numFmtId="0" fontId="27" fillId="4" borderId="0" xfId="2" applyFont="1" applyFill="1" applyAlignment="1">
      <alignment horizontal="center" wrapText="1" shrinkToFi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0" fontId="21" fillId="0" borderId="0" xfId="2" applyFont="1" applyAlignment="1">
      <alignment horizontal="left" vertical="top"/>
    </xf>
    <xf numFmtId="0" fontId="47" fillId="4" borderId="0" xfId="2" applyFont="1" applyFill="1" applyAlignment="1">
      <alignment horizontal="center" wrapText="1"/>
    </xf>
    <xf numFmtId="1" fontId="21" fillId="4" borderId="0" xfId="2" applyNumberFormat="1" applyFont="1" applyFill="1" applyAlignment="1">
      <alignment horizontal="center"/>
    </xf>
    <xf numFmtId="14" fontId="48" fillId="4" borderId="0" xfId="2" applyNumberFormat="1" applyFont="1" applyFill="1" applyAlignment="1">
      <alignment horizontal="center" wrapText="1"/>
    </xf>
    <xf numFmtId="0" fontId="48" fillId="4" borderId="0" xfId="2" applyFont="1" applyFill="1" applyAlignment="1">
      <alignment horizontal="center" wrapText="1"/>
    </xf>
    <xf numFmtId="14" fontId="21" fillId="4" borderId="0" xfId="2" applyNumberFormat="1" applyFont="1" applyFill="1" applyAlignment="1">
      <alignment horizontal="center" wrapText="1"/>
    </xf>
    <xf numFmtId="0" fontId="28" fillId="4" borderId="0" xfId="2" applyFont="1" applyFill="1" applyAlignment="1">
      <alignment vertical="center" wrapText="1"/>
    </xf>
    <xf numFmtId="0" fontId="52" fillId="0" borderId="0" xfId="18" applyAlignment="1">
      <alignment horizontal="center"/>
    </xf>
    <xf numFmtId="0" fontId="0" fillId="0" borderId="0" xfId="0" applyAlignment="1">
      <alignment horizontal="center"/>
    </xf>
    <xf numFmtId="14" fontId="24" fillId="0" borderId="0" xfId="18" applyNumberFormat="1" applyFont="1" applyAlignment="1">
      <alignment horizontal="center" wrapText="1"/>
    </xf>
    <xf numFmtId="0" fontId="24" fillId="0" borderId="0" xfId="18" applyFont="1" applyAlignment="1">
      <alignment vertical="top" wrapText="1"/>
    </xf>
    <xf numFmtId="0" fontId="21" fillId="4" borderId="16" xfId="0" applyFont="1" applyFill="1" applyBorder="1" applyAlignment="1">
      <alignment horizontal="left" vertical="top" wrapText="1"/>
    </xf>
    <xf numFmtId="0" fontId="21" fillId="4" borderId="13" xfId="0" applyFont="1" applyFill="1" applyBorder="1" applyAlignment="1">
      <alignment horizontal="left" vertical="top" wrapText="1"/>
    </xf>
    <xf numFmtId="0" fontId="21" fillId="4" borderId="18" xfId="0" applyFont="1" applyFill="1" applyBorder="1" applyAlignment="1">
      <alignment horizontal="left" vertical="top" wrapText="1"/>
    </xf>
    <xf numFmtId="0" fontId="21" fillId="4" borderId="12" xfId="0" applyFont="1" applyFill="1" applyBorder="1" applyAlignment="1">
      <alignment horizontal="left" vertical="top" wrapText="1"/>
    </xf>
  </cellXfs>
  <cellStyles count="24">
    <cellStyle name="Heading 2 2" xfId="20"/>
    <cellStyle name="Hyperlink" xfId="16"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2 2" xfId="19"/>
    <cellStyle name="Normal 4 3" xfId="17"/>
    <cellStyle name="Normal 5" xfId="9"/>
    <cellStyle name="Normal 6" xfId="10"/>
    <cellStyle name="Normal 7" xfId="18"/>
    <cellStyle name="Normal 8" xfId="21"/>
    <cellStyle name="Output 2" xfId="11"/>
    <cellStyle name="Percent 2" xfId="12"/>
    <cellStyle name="Percent 2 2" xfId="22"/>
    <cellStyle name="Percent 3" xfId="13"/>
    <cellStyle name="Percent 4" xfId="2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twoCellAnchor>
    <xdr:from>
      <xdr:col>11</xdr:col>
      <xdr:colOff>581025</xdr:colOff>
      <xdr:row>6</xdr:row>
      <xdr:rowOff>95250</xdr:rowOff>
    </xdr:from>
    <xdr:to>
      <xdr:col>16</xdr:col>
      <xdr:colOff>228600</xdr:colOff>
      <xdr:row>15</xdr:row>
      <xdr:rowOff>133350</xdr:rowOff>
    </xdr:to>
    <xdr:sp macro="" textlink="">
      <xdr:nvSpPr>
        <xdr:cNvPr id="5" name="Bevel 4"/>
        <xdr:cNvSpPr/>
      </xdr:nvSpPr>
      <xdr:spPr>
        <a:xfrm>
          <a:off x="6610350" y="1428750"/>
          <a:ext cx="3343275" cy="22193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314324</xdr:colOff>
      <xdr:row>7</xdr:row>
      <xdr:rowOff>123826</xdr:rowOff>
    </xdr:from>
    <xdr:to>
      <xdr:col>15</xdr:col>
      <xdr:colOff>502919</xdr:colOff>
      <xdr:row>14</xdr:row>
      <xdr:rowOff>91440</xdr:rowOff>
    </xdr:to>
    <xdr:sp macro="" textlink="">
      <xdr:nvSpPr>
        <xdr:cNvPr id="6" name="TextBox 5"/>
        <xdr:cNvSpPr txBox="1"/>
      </xdr:nvSpPr>
      <xdr:spPr>
        <a:xfrm>
          <a:off x="7118984" y="1724026"/>
          <a:ext cx="2733675" cy="16135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400" b="1" u="sng"/>
            <a:t>Please</a:t>
          </a:r>
          <a:r>
            <a:rPr lang="en-US" sz="1400" b="1" u="sng" baseline="0"/>
            <a:t> add some affidibate paper like income delcareation certificate etc as per requirement for this type of case... for this refer to your local stamp vendor/pension office/response person</a:t>
          </a:r>
          <a:endParaRPr lang="en-US" sz="1400" b="1" u="sng"/>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1  LAXMI NARAYAN HARSH</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row r="8">
          <cell r="H8" t="str">
            <v>AC</v>
          </cell>
        </row>
        <row r="9">
          <cell r="B9">
            <v>44255</v>
          </cell>
          <cell r="H9">
            <v>9500</v>
          </cell>
        </row>
        <row r="10">
          <cell r="B10" t="str">
            <v>Shri</v>
          </cell>
          <cell r="C10" t="str">
            <v>Widow</v>
          </cell>
        </row>
        <row r="11">
          <cell r="B11">
            <v>111298</v>
          </cell>
          <cell r="H11">
            <v>12800</v>
          </cell>
        </row>
        <row r="12">
          <cell r="C12">
            <v>44256</v>
          </cell>
          <cell r="H12" t="str">
            <v>5.6  Ft</v>
          </cell>
        </row>
        <row r="13">
          <cell r="C13" t="str">
            <v>death</v>
          </cell>
          <cell r="F13" t="str">
            <v>Injury mark on left eye</v>
          </cell>
        </row>
        <row r="14">
          <cell r="D14" t="str">
            <v>Medical department, Bikaner</v>
          </cell>
          <cell r="H14">
            <v>44696</v>
          </cell>
        </row>
        <row r="15">
          <cell r="C15">
            <v>44256</v>
          </cell>
        </row>
        <row r="20">
          <cell r="A20" t="str">
            <v>RAMESH KUMAR HARSH</v>
          </cell>
          <cell r="B20" t="str">
            <v>Son</v>
          </cell>
          <cell r="C20">
            <v>23413</v>
          </cell>
          <cell r="D20">
            <v>44256</v>
          </cell>
          <cell r="E20" t="str">
            <v>Married</v>
          </cell>
          <cell r="F20" t="str">
            <v>Unemployed</v>
          </cell>
          <cell r="H20" t="str">
            <v>RAMESH KUMAR HARSH</v>
          </cell>
        </row>
        <row r="22">
          <cell r="H22" t="str">
            <v>Son</v>
          </cell>
        </row>
        <row r="23">
          <cell r="H23">
            <v>23413</v>
          </cell>
        </row>
      </sheetData>
      <sheetData sheetId="7">
        <row r="3">
          <cell r="B3" t="str">
            <v>LAXMI NARAYAN HARSH</v>
          </cell>
          <cell r="G3" t="str">
            <v>L HARSH</v>
          </cell>
        </row>
        <row r="4">
          <cell r="B4" t="str">
            <v>E.E.O.</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MUNDRON KA CHOWK, BHAIYA JI KI POLE KE PHICHE, BIKANER</v>
          </cell>
        </row>
        <row r="8">
          <cell r="B8" t="str">
            <v>MUNDRON KA CHOWK, BHAIYA JI KI POLE KE PHICHE, BIKANER</v>
          </cell>
        </row>
        <row r="9">
          <cell r="B9" t="str">
            <v>Substantive</v>
          </cell>
          <cell r="G9" t="str">
            <v>DIRECTOR SECONDARY EDUCATION, RAJASTHAN, BIKANER</v>
          </cell>
        </row>
        <row r="11">
          <cell r="B11" t="str">
            <v>NOTAVBL</v>
          </cell>
          <cell r="E11" t="str">
            <v>PANNOTAVBL</v>
          </cell>
          <cell r="G11" t="str">
            <v>Office ID</v>
          </cell>
          <cell r="H11">
            <v>3740</v>
          </cell>
        </row>
        <row r="12">
          <cell r="B12" t="str">
            <v>NOTAVBL</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62">
          <cell r="C62">
            <v>12942</v>
          </cell>
          <cell r="H62" t="e">
            <v>#N/A</v>
          </cell>
        </row>
        <row r="63">
          <cell r="B63">
            <v>34150</v>
          </cell>
        </row>
        <row r="64">
          <cell r="H64" t="e">
            <v>#N/A</v>
          </cell>
        </row>
        <row r="65">
          <cell r="H65" t="e">
            <v>#N/A</v>
          </cell>
        </row>
        <row r="67">
          <cell r="B67" t="e">
            <v>#N/A</v>
          </cell>
        </row>
        <row r="68">
          <cell r="H68" t="e">
            <v>#N/A</v>
          </cell>
        </row>
        <row r="70">
          <cell r="C70" t="str">
            <v>YES</v>
          </cell>
          <cell r="D70">
            <v>0.33333333333333331</v>
          </cell>
          <cell r="H70">
            <v>0</v>
          </cell>
        </row>
        <row r="72">
          <cell r="H72" t="e">
            <v>#N/A</v>
          </cell>
        </row>
        <row r="73">
          <cell r="C73" t="str">
            <v>After 01-07-2013</v>
          </cell>
          <cell r="H73" t="e">
            <v>#N/A</v>
          </cell>
        </row>
        <row r="75">
          <cell r="H75">
            <v>63100</v>
          </cell>
        </row>
        <row r="76">
          <cell r="A76" t="e">
            <v>#N/A</v>
          </cell>
          <cell r="H76">
            <v>0</v>
          </cell>
        </row>
        <row r="77">
          <cell r="B77" t="e">
            <v>#N/A</v>
          </cell>
          <cell r="C77" t="e">
            <v>#N/A</v>
          </cell>
          <cell r="D77" t="e">
            <v>#N/A</v>
          </cell>
          <cell r="H77" t="e">
            <v>#N/A</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5">
          <cell r="E125" t="str">
            <v>CPF CONTRIBUTION DEPOISTED VIDE LETTER NO 24</v>
          </cell>
          <cell r="H125" t="str">
            <v>NO</v>
          </cell>
        </row>
        <row r="128">
          <cell r="B128">
            <v>42546</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44698</v>
          </cell>
        </row>
        <row r="11">
          <cell r="A11" t="str">
            <v>ABCD</v>
          </cell>
          <cell r="B11" t="str">
            <v>Wife</v>
          </cell>
          <cell r="C11">
            <v>56</v>
          </cell>
          <cell r="D11">
            <v>1</v>
          </cell>
          <cell r="H11" t="str">
            <v>Original nominee</v>
          </cell>
          <cell r="I11" t="str">
            <v>YES</v>
          </cell>
        </row>
        <row r="12">
          <cell r="A12" t="str">
            <v>PQRS</v>
          </cell>
          <cell r="B12" t="str">
            <v>Son</v>
          </cell>
          <cell r="C12">
            <v>21</v>
          </cell>
        </row>
        <row r="13">
          <cell r="C13" t="str">
            <v/>
          </cell>
        </row>
        <row r="14">
          <cell r="C14" t="str">
            <v/>
          </cell>
        </row>
        <row r="15">
          <cell r="C15" t="str">
            <v/>
          </cell>
        </row>
        <row r="16">
          <cell r="C16" t="str">
            <v/>
          </cell>
        </row>
        <row r="17">
          <cell r="C17" t="str">
            <v/>
          </cell>
        </row>
        <row r="18">
          <cell r="C18" t="str">
            <v/>
          </cell>
        </row>
        <row r="31">
          <cell r="C31" t="str">
            <v>Not Minor</v>
          </cell>
          <cell r="G31" t="str">
            <v>MUNDRON KA CHOWK, BHAIYA JI KI POLE KE PHICHE, BIKANER</v>
          </cell>
        </row>
        <row r="32">
          <cell r="A32" t="str">
            <v>Guardian</v>
          </cell>
          <cell r="B32" t="str">
            <v>xyz</v>
          </cell>
          <cell r="C32" t="str">
            <v>NO</v>
          </cell>
          <cell r="E32">
            <v>35139</v>
          </cell>
          <cell r="G32" t="str">
            <v>dddd</v>
          </cell>
          <cell r="I32" t="str">
            <v>Wife</v>
          </cell>
        </row>
        <row r="44">
          <cell r="B44" t="str">
            <v>PQRS</v>
          </cell>
          <cell r="D44" t="str">
            <v/>
          </cell>
          <cell r="G44" t="str">
            <v>MUNDRON KA CHOWK, BHAIYA JI KI POLE KE PHICHE, BIKANER</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sheetData>
      <sheetData sheetId="10">
        <row r="5">
          <cell r="D5" t="str">
            <v>DIRECTOR SECONDARY EDUCATION, RAJASTHAN, BIKANER</v>
          </cell>
        </row>
        <row r="59">
          <cell r="I59" t="e">
            <v>#N/A</v>
          </cell>
        </row>
        <row r="93">
          <cell r="E93" t="e">
            <v>#N/A</v>
          </cell>
        </row>
        <row r="133">
          <cell r="I133">
            <v>8850</v>
          </cell>
        </row>
        <row r="197">
          <cell r="I197" t="str">
            <v>Treasury  Bikaner</v>
          </cell>
        </row>
        <row r="200">
          <cell r="I200" t="str">
            <v/>
          </cell>
        </row>
        <row r="201">
          <cell r="I201" t="str">
            <v/>
          </cell>
        </row>
        <row r="202">
          <cell r="I202">
            <v>44698</v>
          </cell>
        </row>
        <row r="217">
          <cell r="D217" t="str">
            <v>LAXMI NARAYAN HARSH</v>
          </cell>
        </row>
        <row r="218">
          <cell r="C218" t="str">
            <v>wife of</v>
          </cell>
        </row>
        <row r="220">
          <cell r="D220" t="str">
            <v>Name of Government Employee</v>
          </cell>
        </row>
        <row r="222">
          <cell r="D222" t="str">
            <v>Laxmi Narayan Harsh</v>
          </cell>
        </row>
        <row r="224">
          <cell r="D224" t="str">
            <v>Death</v>
          </cell>
        </row>
        <row r="228">
          <cell r="D228" t="str">
            <v>I wife of</v>
          </cell>
        </row>
        <row r="230">
          <cell r="D230" t="str">
            <v>Abcd wife of Laxmi Narayan Harsh</v>
          </cell>
        </row>
        <row r="239">
          <cell r="F239" t="str">
            <v>[After amount adjusted  Under sub rules (2),(3) and (4) of Rule 93  Rs.  NIL  and   Under rule 94  Rs.  NIL   and amount mentioned in Form No 8  Rs.  NIL ,Total adjustable amt.Rs.0] --&gt;  details is attached</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1993</v>
          </cell>
        </row>
        <row r="520">
          <cell r="G520">
            <v>1994</v>
          </cell>
        </row>
        <row r="521">
          <cell r="G521">
            <v>1995</v>
          </cell>
        </row>
        <row r="522">
          <cell r="G522">
            <v>1996</v>
          </cell>
        </row>
        <row r="523">
          <cell r="G523">
            <v>1997</v>
          </cell>
        </row>
        <row r="524">
          <cell r="G524">
            <v>1998</v>
          </cell>
        </row>
        <row r="525">
          <cell r="G525">
            <v>1999</v>
          </cell>
        </row>
        <row r="526">
          <cell r="G526">
            <v>2000</v>
          </cell>
        </row>
        <row r="527">
          <cell r="G527">
            <v>2001</v>
          </cell>
        </row>
        <row r="528">
          <cell r="G528">
            <v>2002</v>
          </cell>
        </row>
        <row r="529">
          <cell r="G529">
            <v>2003</v>
          </cell>
        </row>
        <row r="530">
          <cell r="G530">
            <v>2004</v>
          </cell>
        </row>
        <row r="531">
          <cell r="G531">
            <v>2005</v>
          </cell>
        </row>
        <row r="532">
          <cell r="G532">
            <v>2006</v>
          </cell>
        </row>
        <row r="533">
          <cell r="G533">
            <v>2007</v>
          </cell>
        </row>
        <row r="534">
          <cell r="G534">
            <v>2008</v>
          </cell>
        </row>
        <row r="535">
          <cell r="G535">
            <v>2009</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NAME OF BANK</v>
          </cell>
        </row>
        <row r="546">
          <cell r="A546" t="str">
            <v>ALLAHABAD BANK</v>
          </cell>
        </row>
        <row r="547">
          <cell r="A547" t="str">
            <v>BANK OF BARODA</v>
          </cell>
        </row>
        <row r="548">
          <cell r="A548" t="str">
            <v>BANK OF INDIA</v>
          </cell>
        </row>
        <row r="549">
          <cell r="A549" t="str">
            <v>CENTRAL BANK OF INDIA</v>
          </cell>
        </row>
        <row r="550">
          <cell r="A550" t="str">
            <v>PUNJAB NATIONAL BANK</v>
          </cell>
        </row>
        <row r="551">
          <cell r="A551" t="str">
            <v>STATE BANK OF INDIA</v>
          </cell>
        </row>
        <row r="552">
          <cell r="A552" t="str">
            <v>UCO BANK</v>
          </cell>
        </row>
        <row r="553">
          <cell r="A553" t="str">
            <v>UNION BANK OF INDIA</v>
          </cell>
        </row>
        <row r="554">
          <cell r="A554" t="str">
            <v>Oriental Bank of Commerce</v>
          </cell>
        </row>
        <row r="561">
          <cell r="A561"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row>
        <row r="27">
          <cell r="F27">
            <v>0</v>
          </cell>
        </row>
        <row r="29">
          <cell r="E29">
            <v>0</v>
          </cell>
          <cell r="F29">
            <v>0</v>
          </cell>
        </row>
        <row r="30">
          <cell r="E30">
            <v>0</v>
          </cell>
          <cell r="F30">
            <v>0</v>
          </cell>
        </row>
        <row r="31">
          <cell r="E31">
            <v>0</v>
          </cell>
          <cell r="F31">
            <v>0</v>
          </cell>
        </row>
        <row r="32">
          <cell r="E32">
            <v>0</v>
          </cell>
          <cell r="F32">
            <v>0</v>
          </cell>
        </row>
        <row r="33">
          <cell r="E33">
            <v>0</v>
          </cell>
          <cell r="F33">
            <v>0</v>
          </cell>
        </row>
        <row r="34">
          <cell r="E34">
            <v>0</v>
          </cell>
          <cell r="F34">
            <v>0</v>
          </cell>
        </row>
        <row r="35">
          <cell r="E35">
            <v>0</v>
          </cell>
          <cell r="F35">
            <v>0</v>
          </cell>
        </row>
        <row r="36">
          <cell r="E36">
            <v>0</v>
          </cell>
          <cell r="F36">
            <v>0</v>
          </cell>
        </row>
        <row r="37">
          <cell r="E37">
            <v>0</v>
          </cell>
          <cell r="F37">
            <v>0</v>
          </cell>
        </row>
        <row r="38">
          <cell r="E38">
            <v>0</v>
          </cell>
          <cell r="F38">
            <v>0</v>
          </cell>
        </row>
        <row r="39">
          <cell r="E39">
            <v>0</v>
          </cell>
          <cell r="F39">
            <v>0</v>
          </cell>
        </row>
        <row r="40">
          <cell r="E40">
            <v>0</v>
          </cell>
          <cell r="F40">
            <v>0</v>
          </cell>
        </row>
      </sheetData>
      <sheetData sheetId="14">
        <row r="26">
          <cell r="H26" t="str">
            <v/>
          </cell>
        </row>
        <row r="32">
          <cell r="E32" t="str">
            <v>NO</v>
          </cell>
        </row>
      </sheetData>
      <sheetData sheetId="15"/>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Family Pension under rule 107(2)</v>
          </cell>
        </row>
      </sheetData>
      <sheetData sheetId="25"/>
      <sheetData sheetId="26"/>
      <sheetData sheetId="27">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K16" sqref="K16"/>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29">
        <v>1</v>
      </c>
      <c r="B1" s="229"/>
      <c r="C1" s="229"/>
      <c r="D1" s="229"/>
      <c r="E1" s="229"/>
      <c r="F1" s="229"/>
      <c r="G1" s="229"/>
      <c r="H1" s="229"/>
      <c r="I1" s="229"/>
      <c r="J1" s="229"/>
    </row>
    <row r="2" spans="1:13" ht="21.75" thickTop="1" thickBot="1">
      <c r="A2" s="230"/>
      <c r="B2" s="230"/>
      <c r="C2" s="230"/>
      <c r="D2" s="230"/>
      <c r="E2" s="230"/>
      <c r="F2" s="230"/>
      <c r="G2" s="230"/>
      <c r="H2" s="230"/>
      <c r="I2" s="230"/>
      <c r="J2" s="230"/>
      <c r="M2" s="152" t="s">
        <v>626</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31"/>
      <c r="C9" s="231"/>
      <c r="D9" s="231"/>
      <c r="E9" s="231"/>
      <c r="F9" s="5"/>
      <c r="G9" s="6"/>
      <c r="H9" s="2"/>
      <c r="I9" s="231"/>
      <c r="J9" s="231"/>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
        <v>750</v>
      </c>
      <c r="I13" s="2"/>
      <c r="J13" s="2"/>
    </row>
    <row r="14" spans="1:13" ht="15" customHeight="1" thickTop="1">
      <c r="A14" s="8"/>
      <c r="B14" s="9"/>
      <c r="C14" s="9"/>
      <c r="D14" s="9"/>
      <c r="E14" s="9"/>
      <c r="F14" s="9"/>
      <c r="G14" s="9"/>
      <c r="H14" s="9"/>
      <c r="I14" s="9"/>
      <c r="J14" s="10"/>
    </row>
    <row r="15" spans="1:13" ht="18">
      <c r="A15" s="11"/>
      <c r="B15" s="232" t="s">
        <v>0</v>
      </c>
      <c r="C15" s="232"/>
      <c r="D15" s="232"/>
      <c r="E15" s="232"/>
      <c r="F15" s="12"/>
      <c r="G15" s="234" t="str">
        <f>'[1]Pension 107(2)'!$H$20</f>
        <v>RAMESH KUMAR HARSH</v>
      </c>
      <c r="H15" s="235"/>
      <c r="I15" s="235"/>
      <c r="J15" s="236"/>
    </row>
    <row r="16" spans="1:13" ht="18">
      <c r="A16" s="11"/>
      <c r="B16" s="233"/>
      <c r="C16" s="233"/>
      <c r="D16" s="233"/>
      <c r="E16" s="233"/>
      <c r="F16" s="12"/>
      <c r="G16" s="237"/>
      <c r="H16" s="237"/>
      <c r="I16" s="237"/>
      <c r="J16" s="238"/>
    </row>
    <row r="17" spans="1:10" ht="21.75" customHeight="1">
      <c r="A17" s="11"/>
      <c r="B17" s="12"/>
      <c r="C17" s="12"/>
      <c r="D17" s="12"/>
      <c r="E17" s="12"/>
      <c r="F17" s="12"/>
      <c r="G17" s="239" t="str">
        <f>IF(G13="Family Pension under rule 107(2)",CONCATENATE('[1]Pension 107(2)'!$H$22," ","of"),[1]Pravesh!C218)</f>
        <v>Son of</v>
      </c>
      <c r="H17" s="239"/>
      <c r="I17" s="239"/>
      <c r="J17" s="13"/>
    </row>
    <row r="18" spans="1:10" ht="22.5" customHeight="1">
      <c r="A18" s="11"/>
      <c r="B18" s="12"/>
      <c r="C18" s="12"/>
      <c r="D18" s="12"/>
      <c r="E18" s="12"/>
      <c r="F18" s="12"/>
      <c r="G18" s="227" t="str">
        <f>[1]Pravesh!D217</f>
        <v>LAXMI NARAYAN HARSH</v>
      </c>
      <c r="H18" s="227"/>
      <c r="I18" s="227"/>
      <c r="J18" s="228"/>
    </row>
    <row r="19" spans="1:10" ht="9" customHeight="1">
      <c r="A19" s="11"/>
      <c r="B19" s="12"/>
      <c r="C19" s="12"/>
      <c r="D19" s="12"/>
      <c r="E19" s="12"/>
      <c r="F19" s="12"/>
      <c r="G19" s="14"/>
      <c r="H19" s="14"/>
      <c r="I19" s="14"/>
      <c r="J19" s="15"/>
    </row>
    <row r="20" spans="1:10" ht="18">
      <c r="A20" s="16"/>
      <c r="B20" s="232" t="str">
        <f>[1]Pravesh!D220</f>
        <v>Name of Government Employee</v>
      </c>
      <c r="C20" s="232"/>
      <c r="D20" s="232"/>
      <c r="E20" s="232"/>
      <c r="F20" s="12"/>
      <c r="G20" s="235" t="str">
        <f>[1]Pravesh!D222</f>
        <v>Laxmi Narayan Harsh</v>
      </c>
      <c r="H20" s="235"/>
      <c r="I20" s="235"/>
      <c r="J20" s="236"/>
    </row>
    <row r="21" spans="1:10" ht="18">
      <c r="A21" s="16"/>
      <c r="B21" s="233"/>
      <c r="C21" s="233"/>
      <c r="D21" s="233"/>
      <c r="E21" s="233"/>
      <c r="F21" s="12"/>
      <c r="G21" s="237"/>
      <c r="H21" s="237"/>
      <c r="I21" s="237"/>
      <c r="J21" s="238"/>
    </row>
    <row r="22" spans="1:10" ht="18">
      <c r="A22" s="16"/>
      <c r="B22" s="12"/>
      <c r="C22" s="12"/>
      <c r="D22" s="12"/>
      <c r="E22" s="12"/>
      <c r="F22" s="12"/>
      <c r="G22" s="227"/>
      <c r="H22" s="227"/>
      <c r="I22" s="227"/>
      <c r="J22" s="228"/>
    </row>
    <row r="23" spans="1:10" ht="18" customHeight="1">
      <c r="A23" s="11"/>
      <c r="B23" s="224" t="s">
        <v>1</v>
      </c>
      <c r="C23" s="224"/>
      <c r="D23" s="224" t="str">
        <f>[1]Pravesh!D224</f>
        <v>Death</v>
      </c>
      <c r="E23" s="224"/>
      <c r="F23" s="224"/>
      <c r="G23" s="225">
        <f>'[1]Pension 107(2)'!$B$9</f>
        <v>44255</v>
      </c>
      <c r="H23" s="225"/>
      <c r="I23" s="225"/>
      <c r="J23" s="226"/>
    </row>
    <row r="24" spans="1:10" ht="18">
      <c r="A24" s="11"/>
      <c r="B24" s="224"/>
      <c r="C24" s="224"/>
      <c r="D24" s="224"/>
      <c r="E24" s="224"/>
      <c r="F24" s="224"/>
      <c r="G24" s="227"/>
      <c r="H24" s="227"/>
      <c r="I24" s="227"/>
      <c r="J24" s="228"/>
    </row>
    <row r="25" spans="1:10" ht="18">
      <c r="A25" s="11"/>
      <c r="B25" s="12"/>
      <c r="C25" s="12"/>
      <c r="D25" s="12"/>
      <c r="E25" s="12"/>
      <c r="F25" s="12"/>
      <c r="G25" s="227"/>
      <c r="H25" s="227"/>
      <c r="I25" s="227"/>
      <c r="J25" s="228"/>
    </row>
    <row r="26" spans="1:10" ht="18" customHeight="1">
      <c r="A26" s="16"/>
      <c r="B26" s="232" t="s">
        <v>2</v>
      </c>
      <c r="C26" s="232"/>
      <c r="D26" s="232"/>
      <c r="E26" s="232"/>
      <c r="F26" s="12"/>
      <c r="G26" s="235" t="str">
        <f>[1]Mastersheet!B4</f>
        <v>E.E.O.</v>
      </c>
      <c r="H26" s="235"/>
      <c r="I26" s="235"/>
      <c r="J26" s="236"/>
    </row>
    <row r="27" spans="1:10" ht="18">
      <c r="A27" s="16"/>
      <c r="B27" s="233"/>
      <c r="C27" s="233"/>
      <c r="D27" s="233"/>
      <c r="E27" s="233"/>
      <c r="F27" s="12"/>
      <c r="G27" s="237"/>
      <c r="H27" s="237"/>
      <c r="I27" s="237"/>
      <c r="J27" s="238"/>
    </row>
    <row r="28" spans="1:10" ht="18">
      <c r="A28" s="16"/>
      <c r="B28" s="12"/>
      <c r="C28" s="12"/>
      <c r="D28" s="12"/>
      <c r="E28" s="12"/>
      <c r="F28" s="12"/>
      <c r="G28" s="227"/>
      <c r="H28" s="227"/>
      <c r="I28" s="227"/>
      <c r="J28" s="228"/>
    </row>
    <row r="29" spans="1:10" ht="18">
      <c r="A29" s="16"/>
      <c r="B29" s="232" t="s">
        <v>3</v>
      </c>
      <c r="C29" s="232"/>
      <c r="D29" s="232"/>
      <c r="E29" s="232"/>
      <c r="F29" s="17"/>
      <c r="G29" s="235" t="str">
        <f>[1]Mastersheet!B5</f>
        <v>DIRECTOR SECONDARY EDUCATION, RAJASTHAN, BIKANER</v>
      </c>
      <c r="H29" s="237"/>
      <c r="I29" s="237"/>
      <c r="J29" s="238"/>
    </row>
    <row r="30" spans="1:10">
      <c r="A30" s="16"/>
      <c r="B30" s="241"/>
      <c r="C30" s="241"/>
      <c r="D30" s="241"/>
      <c r="E30" s="241"/>
      <c r="F30" s="18"/>
      <c r="G30" s="237"/>
      <c r="H30" s="237"/>
      <c r="I30" s="237"/>
      <c r="J30" s="238"/>
    </row>
    <row r="31" spans="1:10">
      <c r="A31" s="16"/>
      <c r="B31" s="241"/>
      <c r="C31" s="241"/>
      <c r="D31" s="241"/>
      <c r="E31" s="241"/>
      <c r="F31" s="18"/>
      <c r="G31" s="237"/>
      <c r="H31" s="237"/>
      <c r="I31" s="237"/>
      <c r="J31" s="238"/>
    </row>
    <row r="32" spans="1:10" ht="15.75">
      <c r="A32" s="11"/>
      <c r="B32" s="233"/>
      <c r="C32" s="233"/>
      <c r="D32" s="233"/>
      <c r="E32" s="233"/>
      <c r="F32" s="19"/>
      <c r="G32" s="237"/>
      <c r="H32" s="237"/>
      <c r="I32" s="237"/>
      <c r="J32" s="238"/>
    </row>
    <row r="33" spans="1:10" ht="16.5" thickBot="1">
      <c r="A33" s="20"/>
      <c r="B33" s="242"/>
      <c r="C33" s="242"/>
      <c r="D33" s="242"/>
      <c r="E33" s="242"/>
      <c r="F33" s="21"/>
      <c r="G33" s="243"/>
      <c r="H33" s="243"/>
      <c r="I33" s="243"/>
      <c r="J33" s="244"/>
    </row>
    <row r="34" spans="1:10" ht="18.75" thickTop="1">
      <c r="A34" s="240" t="str">
        <f>CONCATENATE([1]Mastersheet!G11,"  ","(",[1]Mastersheet!H11,")")</f>
        <v>Office ID  (3740)</v>
      </c>
      <c r="B34" s="240"/>
      <c r="C34" s="240"/>
      <c r="D34" s="240"/>
      <c r="E34" s="240"/>
      <c r="F34" s="22" t="str">
        <f>CONCATENATE("Phone No.","  ","(","  ",[1]Mastersheet!$A$6)</f>
        <v>Phone No.  (  (0151  -1234567  )</v>
      </c>
      <c r="G34" s="23"/>
      <c r="H34" s="23"/>
      <c r="I34" s="23"/>
      <c r="J34" s="23"/>
    </row>
    <row r="35" spans="1:10">
      <c r="J35" s="1">
        <v>1</v>
      </c>
    </row>
  </sheetData>
  <mergeCells count="22">
    <mergeCell ref="A34:E34"/>
    <mergeCell ref="G25:J25"/>
    <mergeCell ref="B26:E27"/>
    <mergeCell ref="G26:J27"/>
    <mergeCell ref="G28:J28"/>
    <mergeCell ref="B29:E33"/>
    <mergeCell ref="G29:J33"/>
    <mergeCell ref="B23:C24"/>
    <mergeCell ref="D23:F24"/>
    <mergeCell ref="G23:J23"/>
    <mergeCell ref="G24:J24"/>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55"/>
  <sheetViews>
    <sheetView view="pageBreakPreview" zoomScaleSheetLayoutView="100" workbookViewId="0">
      <selection activeCell="B4" sqref="B4"/>
    </sheetView>
  </sheetViews>
  <sheetFormatPr defaultColWidth="9.140625" defaultRowHeight="12.75"/>
  <cols>
    <col min="1" max="1" width="12.85546875" style="35" customWidth="1"/>
    <col min="2" max="2" width="63.140625" style="35" customWidth="1"/>
    <col min="3" max="3" width="10.42578125" style="35" customWidth="1"/>
    <col min="4" max="16384" width="9.140625" style="35"/>
  </cols>
  <sheetData>
    <row r="1" spans="1:3" ht="15.75">
      <c r="A1" s="36" t="s">
        <v>26</v>
      </c>
      <c r="B1" s="36" t="s">
        <v>27</v>
      </c>
      <c r="C1" s="36" t="s">
        <v>28</v>
      </c>
    </row>
    <row r="2" spans="1:3" ht="15.75">
      <c r="A2" s="162" t="s">
        <v>17</v>
      </c>
      <c r="B2" s="163" t="s">
        <v>29</v>
      </c>
      <c r="C2" s="162">
        <v>2</v>
      </c>
    </row>
    <row r="3" spans="1:3" ht="47.25">
      <c r="A3" s="164">
        <v>20</v>
      </c>
      <c r="B3" s="165" t="s">
        <v>629</v>
      </c>
      <c r="C3" s="166" t="s">
        <v>630</v>
      </c>
    </row>
    <row r="4" spans="1:3" ht="51.75" customHeight="1">
      <c r="A4" s="164">
        <v>21</v>
      </c>
      <c r="B4" s="165" t="s">
        <v>631</v>
      </c>
      <c r="C4" s="166" t="s">
        <v>632</v>
      </c>
    </row>
    <row r="5" spans="1:3" ht="31.5">
      <c r="A5" s="164">
        <v>14</v>
      </c>
      <c r="B5" s="165" t="s">
        <v>51</v>
      </c>
      <c r="C5" s="166" t="s">
        <v>633</v>
      </c>
    </row>
    <row r="6" spans="1:3" ht="15.75">
      <c r="A6" s="164" t="s">
        <v>53</v>
      </c>
      <c r="B6" s="165" t="s">
        <v>54</v>
      </c>
      <c r="C6" s="166" t="s">
        <v>634</v>
      </c>
    </row>
    <row r="7" spans="1:3" s="219" customFormat="1" ht="47.25">
      <c r="A7" s="162" t="s">
        <v>17</v>
      </c>
      <c r="B7" s="165" t="s">
        <v>763</v>
      </c>
      <c r="C7" s="166" t="s">
        <v>628</v>
      </c>
    </row>
    <row r="8" spans="1:3" s="222" customFormat="1" ht="15.75">
      <c r="A8" s="162" t="s">
        <v>17</v>
      </c>
      <c r="B8" s="165" t="s">
        <v>773</v>
      </c>
      <c r="C8" s="166" t="s">
        <v>765</v>
      </c>
    </row>
    <row r="9" spans="1:3" ht="15.75">
      <c r="A9" s="164" t="s">
        <v>635</v>
      </c>
      <c r="B9" s="165" t="s">
        <v>636</v>
      </c>
      <c r="C9" s="166" t="s">
        <v>774</v>
      </c>
    </row>
    <row r="10" spans="1:3" ht="15.75">
      <c r="A10" s="164" t="s">
        <v>637</v>
      </c>
      <c r="B10" s="165" t="s">
        <v>638</v>
      </c>
      <c r="C10" s="166" t="s">
        <v>775</v>
      </c>
    </row>
    <row r="11" spans="1:3" ht="15.75">
      <c r="A11" s="164" t="s">
        <v>639</v>
      </c>
      <c r="B11" s="165" t="s">
        <v>640</v>
      </c>
      <c r="C11" s="166" t="s">
        <v>776</v>
      </c>
    </row>
    <row r="12" spans="1:3" ht="31.5" hidden="1">
      <c r="A12" s="155" t="s">
        <v>31</v>
      </c>
      <c r="B12" s="156" t="s">
        <v>32</v>
      </c>
      <c r="C12" s="157" t="s">
        <v>30</v>
      </c>
    </row>
    <row r="13" spans="1:3" ht="31.5" hidden="1">
      <c r="A13" s="158">
        <v>1</v>
      </c>
      <c r="B13" s="159" t="s">
        <v>33</v>
      </c>
      <c r="C13" s="157" t="s">
        <v>34</v>
      </c>
    </row>
    <row r="14" spans="1:3" ht="31.5" hidden="1">
      <c r="A14" s="155">
        <v>2</v>
      </c>
      <c r="B14" s="156" t="s">
        <v>35</v>
      </c>
      <c r="C14" s="157" t="s">
        <v>36</v>
      </c>
    </row>
    <row r="15" spans="1:3" ht="30" hidden="1">
      <c r="A15" s="153">
        <v>1</v>
      </c>
      <c r="B15" s="160" t="s">
        <v>37</v>
      </c>
      <c r="C15" s="157" t="s">
        <v>38</v>
      </c>
    </row>
    <row r="16" spans="1:3" ht="45" hidden="1">
      <c r="A16" s="153">
        <v>5</v>
      </c>
      <c r="B16" s="161" t="s">
        <v>39</v>
      </c>
      <c r="C16" s="157" t="s">
        <v>40</v>
      </c>
    </row>
    <row r="17" spans="1:3" ht="31.5" hidden="1">
      <c r="A17" s="155">
        <v>9</v>
      </c>
      <c r="B17" s="156" t="s">
        <v>41</v>
      </c>
      <c r="C17" s="157" t="s">
        <v>42</v>
      </c>
    </row>
    <row r="18" spans="1:3" ht="31.5" hidden="1">
      <c r="A18" s="155" t="s">
        <v>43</v>
      </c>
      <c r="B18" s="156" t="s">
        <v>44</v>
      </c>
      <c r="C18" s="157" t="s">
        <v>42</v>
      </c>
    </row>
    <row r="19" spans="1:3" ht="15.75" hidden="1">
      <c r="A19" s="153" t="s">
        <v>17</v>
      </c>
      <c r="B19" s="154" t="s">
        <v>45</v>
      </c>
      <c r="C19" s="157" t="s">
        <v>627</v>
      </c>
    </row>
    <row r="20" spans="1:3" ht="31.5" hidden="1">
      <c r="A20" s="40">
        <v>9</v>
      </c>
      <c r="B20" s="39" t="s">
        <v>41</v>
      </c>
      <c r="C20" s="41" t="s">
        <v>42</v>
      </c>
    </row>
    <row r="21" spans="1:3" ht="31.5" hidden="1">
      <c r="A21" s="40" t="s">
        <v>43</v>
      </c>
      <c r="B21" s="39" t="s">
        <v>44</v>
      </c>
      <c r="C21" s="41" t="s">
        <v>42</v>
      </c>
    </row>
    <row r="22" spans="1:3" ht="15.75" hidden="1">
      <c r="A22" s="37" t="s">
        <v>17</v>
      </c>
      <c r="B22" s="38" t="s">
        <v>45</v>
      </c>
      <c r="C22" s="41" t="s">
        <v>627</v>
      </c>
    </row>
    <row r="23" spans="1:3" ht="15.75" hidden="1">
      <c r="A23" s="37" t="s">
        <v>17</v>
      </c>
      <c r="B23" s="38" t="s">
        <v>625</v>
      </c>
      <c r="C23" s="41" t="s">
        <v>628</v>
      </c>
    </row>
    <row r="24" spans="1:3" ht="47.25" hidden="1">
      <c r="A24" s="40">
        <v>10</v>
      </c>
      <c r="B24" s="39" t="s">
        <v>46</v>
      </c>
      <c r="C24" s="39">
        <v>367</v>
      </c>
    </row>
    <row r="25" spans="1:3" ht="47.25" hidden="1">
      <c r="A25" s="40">
        <v>11</v>
      </c>
      <c r="B25" s="39" t="s">
        <v>47</v>
      </c>
      <c r="C25" s="39">
        <v>368</v>
      </c>
    </row>
    <row r="26" spans="1:3" ht="31.5" hidden="1">
      <c r="A26" s="40">
        <v>12</v>
      </c>
      <c r="B26" s="39" t="s">
        <v>48</v>
      </c>
      <c r="C26" s="39" t="s">
        <v>49</v>
      </c>
    </row>
    <row r="27" spans="1:3" ht="31.5" hidden="1">
      <c r="A27" s="40">
        <v>13</v>
      </c>
      <c r="B27" s="39" t="s">
        <v>50</v>
      </c>
      <c r="C27" s="39">
        <v>371</v>
      </c>
    </row>
    <row r="28" spans="1:3" ht="31.5" hidden="1">
      <c r="A28" s="40">
        <v>14</v>
      </c>
      <c r="B28" s="39" t="s">
        <v>51</v>
      </c>
      <c r="C28" s="39" t="s">
        <v>52</v>
      </c>
    </row>
    <row r="29" spans="1:3" ht="15.75" hidden="1">
      <c r="A29" s="40" t="s">
        <v>53</v>
      </c>
      <c r="B29" s="39" t="s">
        <v>54</v>
      </c>
      <c r="C29" s="39">
        <v>374</v>
      </c>
    </row>
    <row r="30" spans="1:3" ht="47.25" hidden="1">
      <c r="A30" s="40">
        <v>15</v>
      </c>
      <c r="B30" s="39" t="s">
        <v>55</v>
      </c>
      <c r="C30" s="39">
        <v>375</v>
      </c>
    </row>
    <row r="31" spans="1:3" ht="15.75" hidden="1">
      <c r="A31" s="40" t="s">
        <v>56</v>
      </c>
      <c r="B31" s="39" t="s">
        <v>57</v>
      </c>
      <c r="C31" s="39">
        <v>376</v>
      </c>
    </row>
    <row r="32" spans="1:3" ht="15.75" hidden="1">
      <c r="A32" s="40" t="s">
        <v>58</v>
      </c>
      <c r="B32" s="39" t="s">
        <v>59</v>
      </c>
      <c r="C32" s="39" t="s">
        <v>60</v>
      </c>
    </row>
    <row r="33" spans="1:3" ht="31.5" hidden="1">
      <c r="A33" s="40">
        <v>16</v>
      </c>
      <c r="B33" s="39" t="s">
        <v>61</v>
      </c>
      <c r="C33" s="39">
        <v>379</v>
      </c>
    </row>
    <row r="34" spans="1:3" ht="15.75" hidden="1">
      <c r="A34" s="40" t="s">
        <v>62</v>
      </c>
      <c r="B34" s="39" t="s">
        <v>63</v>
      </c>
      <c r="C34" s="39">
        <v>380</v>
      </c>
    </row>
    <row r="35" spans="1:3" ht="31.5" hidden="1">
      <c r="A35" s="40" t="s">
        <v>64</v>
      </c>
      <c r="B35" s="39" t="s">
        <v>65</v>
      </c>
      <c r="C35" s="39" t="s">
        <v>66</v>
      </c>
    </row>
    <row r="36" spans="1:3" ht="31.5" hidden="1">
      <c r="A36" s="40">
        <v>17</v>
      </c>
      <c r="B36" s="39" t="s">
        <v>67</v>
      </c>
      <c r="C36" s="39" t="s">
        <v>68</v>
      </c>
    </row>
    <row r="37" spans="1:3" ht="47.25" hidden="1">
      <c r="A37" s="40">
        <v>18</v>
      </c>
      <c r="B37" s="39" t="s">
        <v>69</v>
      </c>
      <c r="C37" s="39" t="s">
        <v>70</v>
      </c>
    </row>
    <row r="38" spans="1:3" ht="47.25" hidden="1">
      <c r="A38" s="40">
        <v>19</v>
      </c>
      <c r="B38" s="39" t="s">
        <v>71</v>
      </c>
      <c r="C38" s="39">
        <v>393</v>
      </c>
    </row>
    <row r="39" spans="1:3" ht="47.25" hidden="1">
      <c r="A39" s="40">
        <v>20</v>
      </c>
      <c r="B39" s="39" t="s">
        <v>72</v>
      </c>
      <c r="C39" s="39" t="s">
        <v>73</v>
      </c>
    </row>
    <row r="40" spans="1:3" ht="47.25" hidden="1">
      <c r="A40" s="40">
        <v>21</v>
      </c>
      <c r="B40" s="39" t="s">
        <v>74</v>
      </c>
      <c r="C40" s="39" t="s">
        <v>75</v>
      </c>
    </row>
    <row r="41" spans="1:3" ht="31.5" hidden="1">
      <c r="A41" s="40">
        <v>22</v>
      </c>
      <c r="B41" s="39" t="s">
        <v>48</v>
      </c>
      <c r="C41" s="39" t="s">
        <v>76</v>
      </c>
    </row>
    <row r="42" spans="1:3" ht="15.75" hidden="1">
      <c r="A42" s="40">
        <v>23</v>
      </c>
      <c r="B42" s="39" t="s">
        <v>77</v>
      </c>
      <c r="C42" s="39">
        <v>400</v>
      </c>
    </row>
    <row r="43" spans="1:3" ht="15.75" hidden="1">
      <c r="A43" s="40">
        <v>24</v>
      </c>
      <c r="B43" s="39" t="s">
        <v>78</v>
      </c>
      <c r="C43" s="39">
        <v>401</v>
      </c>
    </row>
    <row r="44" spans="1:3" ht="47.25" hidden="1">
      <c r="A44" s="40">
        <v>25</v>
      </c>
      <c r="B44" s="39" t="s">
        <v>79</v>
      </c>
      <c r="C44" s="39" t="s">
        <v>80</v>
      </c>
    </row>
    <row r="45" spans="1:3" ht="15.75" hidden="1">
      <c r="A45" s="40">
        <v>26</v>
      </c>
      <c r="B45" s="39" t="s">
        <v>81</v>
      </c>
      <c r="C45" s="39" t="s">
        <v>82</v>
      </c>
    </row>
    <row r="46" spans="1:3" ht="47.25" hidden="1">
      <c r="A46" s="40">
        <v>29</v>
      </c>
      <c r="B46" s="39" t="s">
        <v>83</v>
      </c>
      <c r="C46" s="39">
        <v>414</v>
      </c>
    </row>
    <row r="47" spans="1:3" ht="31.5" hidden="1">
      <c r="A47" s="40">
        <v>30</v>
      </c>
      <c r="B47" s="39" t="s">
        <v>84</v>
      </c>
      <c r="C47" s="39" t="s">
        <v>85</v>
      </c>
    </row>
    <row r="48" spans="1:3" ht="15.75" hidden="1">
      <c r="A48" s="40">
        <v>32</v>
      </c>
      <c r="B48" s="39" t="s">
        <v>86</v>
      </c>
      <c r="C48" s="39">
        <v>419</v>
      </c>
    </row>
    <row r="49" spans="1:3" ht="31.5" hidden="1">
      <c r="A49" s="40">
        <v>33</v>
      </c>
      <c r="B49" s="39" t="s">
        <v>87</v>
      </c>
      <c r="C49" s="39" t="s">
        <v>88</v>
      </c>
    </row>
    <row r="50" spans="1:3" ht="31.5" hidden="1">
      <c r="A50" s="40">
        <v>4</v>
      </c>
      <c r="B50" s="39" t="s">
        <v>89</v>
      </c>
      <c r="C50" s="39">
        <v>351</v>
      </c>
    </row>
    <row r="51" spans="1:3">
      <c r="A51" s="245" t="s">
        <v>772</v>
      </c>
      <c r="B51" s="246"/>
      <c r="C51" s="247"/>
    </row>
    <row r="52" spans="1:3" ht="24.75" customHeight="1">
      <c r="A52" s="248"/>
      <c r="B52" s="249"/>
      <c r="C52" s="250"/>
    </row>
    <row r="53" spans="1:3" ht="15.75">
      <c r="A53" s="37" t="s">
        <v>17</v>
      </c>
      <c r="B53" s="38" t="s">
        <v>766</v>
      </c>
      <c r="C53" s="223" t="s">
        <v>767</v>
      </c>
    </row>
    <row r="54" spans="1:3" ht="15.75">
      <c r="A54" s="37" t="s">
        <v>17</v>
      </c>
      <c r="B54" s="38" t="s">
        <v>768</v>
      </c>
      <c r="C54" s="223" t="s">
        <v>769</v>
      </c>
    </row>
    <row r="55" spans="1:3" ht="15.75">
      <c r="A55" s="37" t="s">
        <v>17</v>
      </c>
      <c r="B55" s="38" t="s">
        <v>770</v>
      </c>
      <c r="C55" s="223" t="s">
        <v>771</v>
      </c>
    </row>
  </sheetData>
  <mergeCells count="1">
    <mergeCell ref="A51:C52"/>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B21" sqref="B21:E22"/>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51" t="s">
        <v>4</v>
      </c>
      <c r="B2" s="251"/>
      <c r="C2" s="251"/>
      <c r="D2" s="251"/>
      <c r="E2" s="251"/>
      <c r="F2" s="251"/>
      <c r="G2" s="251"/>
      <c r="H2" s="251"/>
      <c r="I2" s="251"/>
    </row>
    <row r="3" spans="1:9">
      <c r="A3" s="252" t="s">
        <v>5</v>
      </c>
      <c r="B3" s="252"/>
      <c r="C3" s="252"/>
      <c r="D3" s="252"/>
      <c r="E3" s="252"/>
      <c r="F3" s="252"/>
      <c r="G3" s="252"/>
      <c r="H3" s="252"/>
      <c r="I3" s="252"/>
    </row>
    <row r="4" spans="1:9">
      <c r="A4" s="253"/>
      <c r="B4" s="253"/>
      <c r="C4" s="253"/>
      <c r="D4" s="253"/>
      <c r="E4" s="253"/>
      <c r="F4" s="253"/>
      <c r="G4" s="253"/>
      <c r="H4" s="253"/>
      <c r="I4" s="253"/>
    </row>
    <row r="5" spans="1:9">
      <c r="A5" s="26">
        <v>1</v>
      </c>
      <c r="B5" s="254" t="s">
        <v>6</v>
      </c>
      <c r="C5" s="254"/>
      <c r="D5" s="254"/>
      <c r="E5" s="254"/>
      <c r="F5" s="255" t="str">
        <f>[1]Mastersheet!$B$11</f>
        <v>NOTAVBL</v>
      </c>
      <c r="G5" s="255"/>
      <c r="H5" s="255"/>
      <c r="I5" s="255"/>
    </row>
    <row r="6" spans="1:9">
      <c r="A6" s="256">
        <v>2</v>
      </c>
      <c r="B6" s="257" t="s">
        <v>7</v>
      </c>
      <c r="C6" s="257"/>
      <c r="D6" s="257"/>
      <c r="E6" s="257"/>
      <c r="F6" s="258" t="str">
        <f>UPPER([1]Mastersheet!B3)</f>
        <v>LAXMI NARAYAN HARSH</v>
      </c>
      <c r="G6" s="258"/>
      <c r="H6" s="258"/>
      <c r="I6" s="258"/>
    </row>
    <row r="7" spans="1:9">
      <c r="A7" s="256"/>
      <c r="B7" s="257"/>
      <c r="C7" s="257"/>
      <c r="D7" s="257"/>
      <c r="E7" s="257"/>
      <c r="F7" s="258"/>
      <c r="G7" s="258"/>
      <c r="H7" s="258"/>
      <c r="I7" s="258"/>
    </row>
    <row r="8" spans="1:9">
      <c r="A8" s="256">
        <v>3</v>
      </c>
      <c r="B8" s="257" t="str">
        <f>IF('[1]Family data'!F3="Smt","Husband Name","Father Name")</f>
        <v>Father Name</v>
      </c>
      <c r="C8" s="257"/>
      <c r="D8" s="257"/>
      <c r="E8" s="257"/>
      <c r="F8" s="258" t="str">
        <f>UPPER([1]Mastersheet!G3)</f>
        <v>L HARSH</v>
      </c>
      <c r="G8" s="258"/>
      <c r="H8" s="258"/>
      <c r="I8" s="258"/>
    </row>
    <row r="9" spans="1:9">
      <c r="A9" s="256"/>
      <c r="B9" s="257"/>
      <c r="C9" s="257"/>
      <c r="D9" s="257"/>
      <c r="E9" s="257"/>
      <c r="F9" s="258"/>
      <c r="G9" s="258"/>
      <c r="H9" s="258"/>
      <c r="I9" s="258"/>
    </row>
    <row r="10" spans="1:9">
      <c r="A10" s="256">
        <v>4</v>
      </c>
      <c r="B10" s="257" t="s">
        <v>8</v>
      </c>
      <c r="C10" s="257"/>
      <c r="D10" s="257"/>
      <c r="E10" s="257"/>
      <c r="F10" s="258" t="str">
        <f>UPPER([1]Mastersheet!B4)</f>
        <v>E.E.O.</v>
      </c>
      <c r="G10" s="258"/>
      <c r="H10" s="258"/>
      <c r="I10" s="258"/>
    </row>
    <row r="11" spans="1:9">
      <c r="A11" s="256"/>
      <c r="B11" s="257"/>
      <c r="C11" s="257"/>
      <c r="D11" s="257"/>
      <c r="E11" s="257"/>
      <c r="F11" s="258"/>
      <c r="G11" s="258"/>
      <c r="H11" s="258"/>
      <c r="I11" s="258"/>
    </row>
    <row r="12" spans="1:9" ht="19.5" customHeight="1">
      <c r="A12" s="256">
        <v>5</v>
      </c>
      <c r="B12" s="260" t="s">
        <v>748</v>
      </c>
      <c r="C12" s="261"/>
      <c r="D12" s="261"/>
      <c r="E12" s="262"/>
      <c r="F12" s="785" t="str">
        <f>UPPER([1]Mastersheet!B5)</f>
        <v>DIRECTOR SECONDARY EDUCATION, RAJASTHAN, BIKANER</v>
      </c>
      <c r="G12" s="786"/>
      <c r="H12" s="786"/>
      <c r="I12" s="202" t="s">
        <v>749</v>
      </c>
    </row>
    <row r="13" spans="1:9" ht="21.75" customHeight="1">
      <c r="A13" s="256"/>
      <c r="B13" s="263"/>
      <c r="C13" s="264"/>
      <c r="D13" s="264"/>
      <c r="E13" s="265"/>
      <c r="F13" s="787"/>
      <c r="G13" s="788"/>
      <c r="H13" s="788"/>
      <c r="I13" s="203">
        <f>[1]Mastersheet!H11</f>
        <v>3740</v>
      </c>
    </row>
    <row r="14" spans="1:9" ht="21.75" customHeight="1">
      <c r="A14" s="26">
        <v>6</v>
      </c>
      <c r="B14" s="266" t="s">
        <v>752</v>
      </c>
      <c r="C14" s="266"/>
      <c r="D14" s="266"/>
      <c r="E14" s="266"/>
      <c r="F14" s="216">
        <f>[1]Mastersheet!$E$12</f>
        <v>940000093</v>
      </c>
      <c r="G14" s="267" t="str">
        <f>[1]Mastersheet!$B$12</f>
        <v>NOTAVBL</v>
      </c>
      <c r="H14" s="267"/>
      <c r="I14" s="268"/>
    </row>
    <row r="15" spans="1:9" ht="19.5" customHeight="1">
      <c r="A15" s="256">
        <v>7</v>
      </c>
      <c r="B15" s="257" t="s">
        <v>9</v>
      </c>
      <c r="C15" s="259"/>
      <c r="D15" s="259"/>
      <c r="E15" s="259"/>
      <c r="F15" s="258" t="str">
        <f>UPPER([1]Mastersheet!B7)</f>
        <v>MUNDRON KA CHOWK, BHAIYA JI KI POLE KE PHICHE, BIKANER</v>
      </c>
      <c r="G15" s="258"/>
      <c r="H15" s="258"/>
      <c r="I15" s="258"/>
    </row>
    <row r="16" spans="1:9">
      <c r="A16" s="256"/>
      <c r="B16" s="259"/>
      <c r="C16" s="259"/>
      <c r="D16" s="259"/>
      <c r="E16" s="259"/>
      <c r="F16" s="258"/>
      <c r="G16" s="258"/>
      <c r="H16" s="258"/>
      <c r="I16" s="258"/>
    </row>
    <row r="17" spans="1:11">
      <c r="A17" s="26">
        <v>8</v>
      </c>
      <c r="B17" s="254" t="s">
        <v>10</v>
      </c>
      <c r="C17" s="254"/>
      <c r="D17" s="254"/>
      <c r="E17" s="254"/>
      <c r="F17" s="269">
        <f>[1]Mastersheet!C62</f>
        <v>12942</v>
      </c>
      <c r="G17" s="254"/>
      <c r="H17" s="254"/>
      <c r="I17" s="254"/>
    </row>
    <row r="18" spans="1:11">
      <c r="A18" s="26">
        <v>9</v>
      </c>
      <c r="B18" s="254" t="s">
        <v>11</v>
      </c>
      <c r="C18" s="254"/>
      <c r="D18" s="254"/>
      <c r="E18" s="254"/>
      <c r="F18" s="269">
        <f>[1]Mastersheet!B63</f>
        <v>34150</v>
      </c>
      <c r="G18" s="254"/>
      <c r="H18" s="254"/>
      <c r="I18" s="254"/>
    </row>
    <row r="19" spans="1:11">
      <c r="A19" s="26">
        <v>10</v>
      </c>
      <c r="B19" s="270" t="s">
        <v>1</v>
      </c>
      <c r="C19" s="270"/>
      <c r="D19" s="270" t="str">
        <f>[1]Pravesh!D224</f>
        <v>Death</v>
      </c>
      <c r="E19" s="270"/>
      <c r="F19" s="271">
        <f>CFront!G23</f>
        <v>44255</v>
      </c>
      <c r="G19" s="254"/>
      <c r="H19" s="254"/>
      <c r="I19" s="254"/>
    </row>
    <row r="20" spans="1:11">
      <c r="A20" s="26">
        <v>11</v>
      </c>
      <c r="B20" s="254" t="str">
        <f>CONCATENATE("Name of ","  ",[1]Mastersheet!B14)</f>
        <v>Name of   Treasury</v>
      </c>
      <c r="C20" s="254"/>
      <c r="D20" s="254"/>
      <c r="E20" s="254"/>
      <c r="F20" s="254" t="str">
        <f>UPPER([1]Pravesh!I197)</f>
        <v>TREASURY  BIKANER</v>
      </c>
      <c r="G20" s="254"/>
      <c r="H20" s="254"/>
      <c r="I20" s="254"/>
    </row>
    <row r="21" spans="1:11">
      <c r="A21" s="273">
        <v>12</v>
      </c>
      <c r="B21" s="274" t="str">
        <f>CONCATENATE("Name of Banker from which pensioner wants to get","  ",LEFT([1]CFront!G13,LEN([1]CFront!G13)-4))</f>
        <v>Name of Banker from which pensioner wants to get  Family Pension under rule 10</v>
      </c>
      <c r="C21" s="275"/>
      <c r="D21" s="275"/>
      <c r="E21" s="274"/>
      <c r="F21" s="278" t="str">
        <f>UPPER([1]Mastersheet!C15)</f>
        <v>STATE BANK OF INDIA</v>
      </c>
      <c r="G21" s="278"/>
      <c r="H21" s="278"/>
      <c r="I21" s="278"/>
      <c r="K21" s="25" t="str">
        <f>CONCATENATE("Name of Banker from which pensioner wants to get","  ",LEFT([1]CFront!G13,LEN([1]CFront!G13)-4))</f>
        <v>Name of Banker from which pensioner wants to get  Family Pension under rule 10</v>
      </c>
    </row>
    <row r="22" spans="1:11" ht="28.9" customHeight="1">
      <c r="A22" s="273"/>
      <c r="B22" s="276"/>
      <c r="C22" s="277"/>
      <c r="D22" s="277"/>
      <c r="E22" s="276"/>
      <c r="F22" s="278"/>
      <c r="G22" s="278"/>
      <c r="H22" s="278"/>
      <c r="I22" s="278"/>
    </row>
    <row r="23" spans="1:11">
      <c r="A23" s="256">
        <v>13</v>
      </c>
      <c r="B23" s="279" t="s">
        <v>12</v>
      </c>
      <c r="C23" s="279"/>
      <c r="D23" s="279"/>
      <c r="E23" s="279"/>
      <c r="F23" s="278" t="str">
        <f>CONCATENATE(UPPER([1]Mastersheet!$D$15),"  ",[1]Mastersheet!$E$15)</f>
        <v>ABCD BRANCH  KOTEGATE BIKANER</v>
      </c>
      <c r="G23" s="278"/>
      <c r="H23" s="278"/>
      <c r="I23" s="278"/>
    </row>
    <row r="24" spans="1:11">
      <c r="A24" s="256"/>
      <c r="B24" s="279"/>
      <c r="C24" s="279"/>
      <c r="D24" s="279"/>
      <c r="E24" s="279"/>
      <c r="F24" s="278"/>
      <c r="G24" s="278"/>
      <c r="H24" s="278"/>
      <c r="I24" s="278"/>
    </row>
    <row r="25" spans="1:11">
      <c r="A25" s="26">
        <v>14</v>
      </c>
      <c r="B25" s="254" t="s">
        <v>13</v>
      </c>
      <c r="C25" s="254"/>
      <c r="D25" s="254"/>
      <c r="E25" s="254"/>
      <c r="F25" s="280" t="str">
        <f>[1]Mastersheet!$G$15</f>
        <v>012345678987654300</v>
      </c>
      <c r="G25" s="280"/>
      <c r="H25" s="280"/>
      <c r="I25" s="280"/>
    </row>
    <row r="26" spans="1:11">
      <c r="A26" s="256">
        <v>15</v>
      </c>
      <c r="B26" s="281" t="s">
        <v>14</v>
      </c>
      <c r="C26" s="281"/>
      <c r="D26" s="281"/>
      <c r="E26" s="281"/>
      <c r="F26" s="282" t="str">
        <f>[1]Mastersheet!$H$15</f>
        <v>SBI 010418</v>
      </c>
      <c r="G26" s="283"/>
      <c r="H26" s="283"/>
      <c r="I26" s="284"/>
    </row>
    <row r="27" spans="1:11">
      <c r="A27" s="256"/>
      <c r="B27" s="281"/>
      <c r="C27" s="281"/>
      <c r="D27" s="281"/>
      <c r="E27" s="281"/>
      <c r="F27" s="285"/>
      <c r="G27" s="286"/>
      <c r="H27" s="286"/>
      <c r="I27" s="287"/>
    </row>
    <row r="28" spans="1:11">
      <c r="A28" s="26">
        <v>16</v>
      </c>
      <c r="B28" s="254" t="s">
        <v>15</v>
      </c>
      <c r="C28" s="254"/>
      <c r="D28" s="254"/>
      <c r="E28" s="254"/>
      <c r="F28" s="272" t="str">
        <f>[1]Mastersheet!E11</f>
        <v>PANNOTAVBL</v>
      </c>
      <c r="G28" s="272"/>
      <c r="H28" s="272"/>
      <c r="I28" s="272"/>
    </row>
    <row r="29" spans="1:11">
      <c r="A29" s="26"/>
      <c r="B29" s="257" t="s">
        <v>16</v>
      </c>
      <c r="C29" s="257"/>
      <c r="D29" s="257"/>
      <c r="E29" s="257"/>
      <c r="F29" s="288">
        <f>'[1]Pension 107(2)'!$B$11</f>
        <v>111298</v>
      </c>
      <c r="G29" s="288"/>
      <c r="H29" s="288"/>
      <c r="I29" s="288"/>
    </row>
    <row r="30" spans="1:11">
      <c r="A30" s="273">
        <v>17</v>
      </c>
      <c r="B30" s="254" t="s">
        <v>18</v>
      </c>
      <c r="C30" s="254"/>
      <c r="D30" s="254"/>
      <c r="E30" s="254"/>
      <c r="F30" s="254"/>
      <c r="G30" s="254"/>
      <c r="H30" s="254"/>
      <c r="I30" s="254"/>
    </row>
    <row r="31" spans="1:11" s="30" customFormat="1" ht="42" customHeight="1">
      <c r="A31" s="273"/>
      <c r="B31" s="27" t="s">
        <v>19</v>
      </c>
      <c r="C31" s="279" t="s">
        <v>20</v>
      </c>
      <c r="D31" s="279"/>
      <c r="E31" s="279"/>
      <c r="F31" s="27" t="s">
        <v>21</v>
      </c>
      <c r="G31" s="28" t="s">
        <v>22</v>
      </c>
      <c r="H31" s="29" t="s">
        <v>23</v>
      </c>
      <c r="I31" s="29" t="s">
        <v>24</v>
      </c>
    </row>
    <row r="32" spans="1:11">
      <c r="A32" s="273"/>
      <c r="B32" s="206">
        <f>IF(G32&gt;0,1,"")</f>
        <v>1</v>
      </c>
      <c r="C32" s="279" t="str">
        <f>'f14'!C14</f>
        <v>RAMESH KUMAR HARSH</v>
      </c>
      <c r="D32" s="279"/>
      <c r="E32" s="279"/>
      <c r="F32" s="211" t="str">
        <f>'f14'!F14:G14</f>
        <v>Son</v>
      </c>
      <c r="G32" s="212">
        <f>'f14'!H14</f>
        <v>23413</v>
      </c>
      <c r="H32" s="206" t="str">
        <f>IF('[1]Pension 107(2)'!$E$20="","",'[1]Pension 107(2)'!$E$20)</f>
        <v>Married</v>
      </c>
      <c r="I32" s="206" t="str">
        <f>IF('[1]Pension 107(2)'!$F$20="","",'[1]Pension 107(2)'!$F$20)</f>
        <v>Unemployed</v>
      </c>
    </row>
    <row r="33" spans="1:9">
      <c r="A33" s="273"/>
      <c r="B33" s="31" t="str">
        <f t="shared" ref="B33:B40" si="0">IF(G33="","",B32+1)</f>
        <v/>
      </c>
      <c r="C33" s="259" t="str">
        <f>'f14'!C15</f>
        <v/>
      </c>
      <c r="D33" s="259"/>
      <c r="E33" s="259"/>
      <c r="F33" s="207" t="str">
        <f>'f14'!F15:G15</f>
        <v/>
      </c>
      <c r="G33" s="32" t="str">
        <f>'f14'!H15</f>
        <v/>
      </c>
      <c r="H33" s="207" t="str">
        <f>IF('[1]Pension 107(2)'!$E$21="","",'[1]Pension 107(2)'!$E$21)</f>
        <v/>
      </c>
      <c r="I33" s="206" t="str">
        <f>IF('[1]Pension 107(2)'!$F$21="","",'[1]Pension 107(2)'!$F$21)</f>
        <v/>
      </c>
    </row>
    <row r="34" spans="1:9">
      <c r="A34" s="273"/>
      <c r="B34" s="31" t="str">
        <f t="shared" si="0"/>
        <v/>
      </c>
      <c r="C34" s="259" t="str">
        <f>'f14'!C16</f>
        <v/>
      </c>
      <c r="D34" s="259"/>
      <c r="E34" s="259"/>
      <c r="F34" s="207" t="str">
        <f>'f14'!F16:G16</f>
        <v/>
      </c>
      <c r="G34" s="32" t="str">
        <f>'f14'!H16</f>
        <v/>
      </c>
      <c r="H34" s="207" t="str">
        <f>IF('[1]Pension 107(2)'!$E$22="","",'[1]Pension 107(2)'!$E$22)</f>
        <v/>
      </c>
      <c r="I34" s="206" t="str">
        <f>IF('[1]Pension 107(2)'!$F$22="","",'[1]Pension 107(2)'!$F$22)</f>
        <v/>
      </c>
    </row>
    <row r="35" spans="1:9">
      <c r="A35" s="273"/>
      <c r="B35" s="31" t="str">
        <f t="shared" si="0"/>
        <v/>
      </c>
      <c r="C35" s="259" t="str">
        <f>'f14'!C17</f>
        <v/>
      </c>
      <c r="D35" s="259"/>
      <c r="E35" s="259"/>
      <c r="F35" s="207" t="str">
        <f>'f14'!F17:G17</f>
        <v/>
      </c>
      <c r="G35" s="32" t="str">
        <f>'f14'!H17</f>
        <v/>
      </c>
      <c r="H35" s="207" t="str">
        <f>IF('[1]Pension 107(2)'!$E$23="","",'[1]Pension 107(2)'!$E$23)</f>
        <v/>
      </c>
      <c r="I35" s="206" t="str">
        <f>IF('[1]Pension 107(2)'!$F$23="","",'[1]Pension 107(2)'!$F$23)</f>
        <v/>
      </c>
    </row>
    <row r="36" spans="1:9">
      <c r="A36" s="273"/>
      <c r="B36" s="31" t="str">
        <f t="shared" si="0"/>
        <v/>
      </c>
      <c r="C36" s="259" t="str">
        <f>'f14'!C18</f>
        <v/>
      </c>
      <c r="D36" s="259"/>
      <c r="E36" s="259"/>
      <c r="F36" s="207" t="str">
        <f>'f14'!F18:G18</f>
        <v/>
      </c>
      <c r="G36" s="32" t="str">
        <f>'f14'!H18</f>
        <v/>
      </c>
      <c r="H36" s="207" t="str">
        <f>IF('[1]Pension 107(2)'!$E$24="","",'[1]Pension 107(2)'!$E$24)</f>
        <v/>
      </c>
      <c r="I36" s="206" t="str">
        <f>IF('[1]Pension 107(2)'!$F$24="","",'[1]Pension 107(2)'!$F$24)</f>
        <v/>
      </c>
    </row>
    <row r="37" spans="1:9">
      <c r="A37" s="273"/>
      <c r="B37" s="31" t="str">
        <f t="shared" si="0"/>
        <v/>
      </c>
      <c r="C37" s="259" t="str">
        <f>'f14'!C19</f>
        <v/>
      </c>
      <c r="D37" s="259"/>
      <c r="E37" s="259"/>
      <c r="F37" s="207" t="str">
        <f>'f14'!F19:G19</f>
        <v/>
      </c>
      <c r="G37" s="32" t="str">
        <f>'f14'!H19</f>
        <v/>
      </c>
      <c r="H37" s="207" t="str">
        <f>IF('[1]Pension 107(2)'!$E$25="","",'[1]Pension 107(2)'!$E$25)</f>
        <v/>
      </c>
      <c r="I37" s="206" t="str">
        <f>IF('[1]Pension 107(2)'!$F$25="","",'[1]Pension 107(2)'!$F$25)</f>
        <v/>
      </c>
    </row>
    <row r="38" spans="1:9">
      <c r="A38" s="273"/>
      <c r="B38" s="31" t="str">
        <f t="shared" si="0"/>
        <v/>
      </c>
      <c r="C38" s="259" t="str">
        <f>'f14'!C20</f>
        <v/>
      </c>
      <c r="D38" s="259"/>
      <c r="E38" s="259"/>
      <c r="F38" s="207" t="str">
        <f>'f14'!F20:G20</f>
        <v/>
      </c>
      <c r="G38" s="32" t="str">
        <f>'f14'!H20</f>
        <v/>
      </c>
      <c r="H38" s="207" t="str">
        <f>IF('[1]Pension 107(2)'!$E$26="","",'[1]Pension 107(2)'!$E$26)</f>
        <v/>
      </c>
      <c r="I38" s="206" t="str">
        <f>IF('[1]Pension 107(2)'!$F$26="","",'[1]Pension 107(2)'!$F$26)</f>
        <v/>
      </c>
    </row>
    <row r="39" spans="1:9">
      <c r="A39" s="273"/>
      <c r="B39" s="31" t="str">
        <f t="shared" si="0"/>
        <v/>
      </c>
      <c r="C39" s="259" t="str">
        <f>'f14'!C21</f>
        <v/>
      </c>
      <c r="D39" s="259"/>
      <c r="E39" s="259"/>
      <c r="F39" s="207" t="str">
        <f>'f14'!F21:G21</f>
        <v/>
      </c>
      <c r="G39" s="32" t="str">
        <f>'f14'!H21</f>
        <v/>
      </c>
      <c r="H39" s="207" t="str">
        <f>IF('[1]Pension 107(2)'!$E$27="","",'[1]Pension 107(2)'!$E$27)</f>
        <v/>
      </c>
      <c r="I39" s="206" t="str">
        <f>IF('[1]Pension 107(2)'!$F$27="","",'[1]Pension 107(2)'!$F$27)</f>
        <v/>
      </c>
    </row>
    <row r="40" spans="1:9">
      <c r="A40" s="273"/>
      <c r="B40" s="31" t="str">
        <f t="shared" si="0"/>
        <v/>
      </c>
      <c r="C40" s="259" t="str">
        <f>'f14'!C22</f>
        <v/>
      </c>
      <c r="D40" s="259"/>
      <c r="E40" s="259"/>
      <c r="F40" s="207" t="str">
        <f>'f14'!F22:G22</f>
        <v/>
      </c>
      <c r="G40" s="32" t="str">
        <f>'f14'!H22</f>
        <v/>
      </c>
      <c r="H40" s="207" t="str">
        <f>IF('[1]Pension 107(2)'!$E$28="","",'[1]Pension 107(2)'!$E$28)</f>
        <v/>
      </c>
      <c r="I40" s="206" t="str">
        <f>IF('[1]Pension 107(2)'!$F$28="","",'[1]Pension 107(2)'!$F$28)</f>
        <v/>
      </c>
    </row>
    <row r="41" spans="1:9">
      <c r="A41" s="33"/>
      <c r="B41" s="291"/>
      <c r="C41" s="291"/>
      <c r="D41" s="291"/>
      <c r="E41" s="291"/>
      <c r="F41" s="291"/>
      <c r="G41" s="291"/>
      <c r="H41" s="291"/>
      <c r="I41" s="291"/>
    </row>
    <row r="42" spans="1:9">
      <c r="A42" s="33" t="str">
        <f>[1]C3!A24</f>
        <v/>
      </c>
      <c r="B42" s="34"/>
      <c r="C42" s="292" t="str">
        <f>[1]C3!B24</f>
        <v/>
      </c>
      <c r="D42" s="292"/>
      <c r="E42" s="292"/>
      <c r="F42" s="292"/>
      <c r="G42" s="292"/>
      <c r="H42" s="292"/>
      <c r="I42" s="292"/>
    </row>
    <row r="43" spans="1:9">
      <c r="A43" s="33"/>
      <c r="B43" s="34"/>
      <c r="C43" s="292"/>
      <c r="D43" s="292"/>
      <c r="E43" s="292"/>
      <c r="F43" s="292"/>
      <c r="G43" s="292"/>
      <c r="H43" s="292"/>
      <c r="I43" s="292"/>
    </row>
    <row r="44" spans="1:9">
      <c r="A44" s="33"/>
      <c r="B44" s="34"/>
      <c r="C44" s="34"/>
      <c r="D44" s="34"/>
      <c r="E44" s="34"/>
      <c r="F44" s="34"/>
      <c r="G44" s="34"/>
      <c r="H44" s="34"/>
      <c r="I44" s="34"/>
    </row>
    <row r="45" spans="1:9" ht="19.5" customHeight="1">
      <c r="A45" s="33"/>
      <c r="B45" s="289" t="s">
        <v>25</v>
      </c>
      <c r="C45" s="289"/>
      <c r="D45" s="289"/>
      <c r="E45" s="289"/>
      <c r="F45" s="290" t="str">
        <f>[1]Mastersheet!G9</f>
        <v>DIRECTOR SECONDARY EDUCATION, RAJASTHAN, BIKANER</v>
      </c>
      <c r="G45" s="290"/>
      <c r="H45" s="290"/>
      <c r="I45" s="290"/>
    </row>
    <row r="46" spans="1:9">
      <c r="A46" s="33"/>
      <c r="B46" s="34"/>
      <c r="C46" s="34"/>
      <c r="D46" s="34"/>
      <c r="E46" s="34"/>
      <c r="F46" s="290"/>
      <c r="G46" s="290"/>
      <c r="H46" s="290"/>
      <c r="I46" s="290"/>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48"/>
  <dimension ref="A1:N82"/>
  <sheetViews>
    <sheetView view="pageBreakPreview" zoomScaleSheetLayoutView="100" workbookViewId="0">
      <selection activeCell="Q11" sqref="Q11"/>
    </sheetView>
  </sheetViews>
  <sheetFormatPr defaultColWidth="9.140625" defaultRowHeight="12.75"/>
  <cols>
    <col min="1" max="2" width="9.140625" style="167"/>
    <col min="3" max="3" width="11.7109375" style="167" customWidth="1"/>
    <col min="4" max="8" width="9.140625" style="167"/>
    <col min="9" max="9" width="9.85546875" style="167" customWidth="1"/>
    <col min="10" max="12" width="9.140625" style="167"/>
    <col min="13" max="14" width="0" style="167" hidden="1" customWidth="1"/>
    <col min="15" max="16384" width="9.140625" style="167"/>
  </cols>
  <sheetData>
    <row r="1" spans="1:14" ht="15.75">
      <c r="B1" s="297" t="s">
        <v>641</v>
      </c>
      <c r="C1" s="297"/>
      <c r="D1" s="297"/>
      <c r="E1" s="297"/>
      <c r="F1" s="297"/>
      <c r="G1" s="297"/>
      <c r="H1" s="297"/>
      <c r="I1" s="170">
        <v>3</v>
      </c>
      <c r="M1" s="167" t="str">
        <f>'[1]Pension 107(2)'!H8</f>
        <v>AC</v>
      </c>
      <c r="N1" s="167">
        <f>'[1]Family data'!$C$24</f>
        <v>0</v>
      </c>
    </row>
    <row r="2" spans="1:14" ht="15.75">
      <c r="A2" s="295" t="s">
        <v>642</v>
      </c>
      <c r="B2" s="295"/>
      <c r="C2" s="295"/>
      <c r="D2" s="295"/>
      <c r="E2" s="295"/>
      <c r="F2" s="295"/>
      <c r="G2" s="295"/>
      <c r="H2" s="295"/>
      <c r="I2" s="295"/>
    </row>
    <row r="3" spans="1:14" ht="12.75" customHeight="1">
      <c r="B3" s="296" t="s">
        <v>756</v>
      </c>
      <c r="C3" s="296"/>
      <c r="D3" s="296"/>
      <c r="E3" s="296"/>
      <c r="F3" s="296"/>
      <c r="G3" s="296"/>
      <c r="H3" s="296"/>
      <c r="I3" s="168"/>
    </row>
    <row r="4" spans="1:14" ht="12.75" customHeight="1">
      <c r="A4" s="168"/>
      <c r="B4" s="296"/>
      <c r="C4" s="296"/>
      <c r="D4" s="296"/>
      <c r="E4" s="296"/>
      <c r="F4" s="296"/>
      <c r="G4" s="296"/>
      <c r="H4" s="296"/>
      <c r="I4" s="168"/>
    </row>
    <row r="5" spans="1:14" ht="12.75" customHeight="1">
      <c r="A5" s="168"/>
      <c r="B5" s="296"/>
      <c r="C5" s="296"/>
      <c r="D5" s="296"/>
      <c r="E5" s="296"/>
      <c r="F5" s="296"/>
      <c r="G5" s="296"/>
      <c r="H5" s="296"/>
      <c r="I5" s="168"/>
    </row>
    <row r="6" spans="1:14" ht="12.75" customHeight="1">
      <c r="A6" s="168"/>
      <c r="B6" s="296"/>
      <c r="C6" s="296"/>
      <c r="D6" s="296"/>
      <c r="E6" s="296"/>
      <c r="F6" s="296"/>
      <c r="G6" s="296"/>
      <c r="H6" s="296"/>
      <c r="I6" s="168"/>
    </row>
    <row r="7" spans="1:14" ht="15.75">
      <c r="A7" s="169"/>
      <c r="B7" s="169"/>
      <c r="C7" s="169"/>
      <c r="D7" s="169"/>
      <c r="E7" s="169"/>
      <c r="F7" s="169"/>
      <c r="G7" s="169"/>
      <c r="H7" s="169"/>
      <c r="I7" s="169"/>
    </row>
    <row r="8" spans="1:14" ht="15.75">
      <c r="A8" s="297" t="s">
        <v>93</v>
      </c>
      <c r="B8" s="297"/>
      <c r="C8" s="297"/>
      <c r="D8" s="297"/>
      <c r="E8" s="297"/>
      <c r="F8" s="297"/>
      <c r="G8" s="297"/>
      <c r="H8" s="297"/>
      <c r="I8" s="297"/>
    </row>
    <row r="9" spans="1:14" ht="15.75">
      <c r="A9" s="170"/>
      <c r="B9" s="298" t="str">
        <f>[1]Mastersheet!$G$4</f>
        <v>SECONDARY EDUCATION</v>
      </c>
      <c r="C9" s="298"/>
      <c r="D9" s="298"/>
      <c r="E9" s="298"/>
      <c r="F9" s="170" t="s">
        <v>94</v>
      </c>
      <c r="G9" s="170"/>
      <c r="H9" s="170"/>
      <c r="I9" s="170"/>
    </row>
    <row r="10" spans="1:14" ht="15.75">
      <c r="A10" s="171" t="s">
        <v>364</v>
      </c>
      <c r="B10" s="169"/>
      <c r="C10" s="171"/>
      <c r="D10" s="169"/>
      <c r="E10" s="293" t="s">
        <v>154</v>
      </c>
      <c r="F10" s="293"/>
      <c r="G10" s="169"/>
      <c r="H10" s="169"/>
      <c r="I10" s="169"/>
    </row>
    <row r="11" spans="1:14" ht="15.75">
      <c r="A11" s="171" t="s">
        <v>97</v>
      </c>
      <c r="B11" s="171"/>
      <c r="C11" s="171"/>
      <c r="D11" s="169"/>
      <c r="E11" s="169"/>
      <c r="F11" s="169"/>
      <c r="G11" s="299" t="str">
        <f>IF($M$1="AB","The form no 20 is not applicable","")</f>
        <v/>
      </c>
      <c r="H11" s="299"/>
      <c r="I11" s="299"/>
      <c r="J11" s="172"/>
    </row>
    <row r="12" spans="1:14" ht="15.75" customHeight="1">
      <c r="A12" s="300" t="str">
        <f>[1]Mastersheet!A22</f>
        <v>Additional Director</v>
      </c>
      <c r="B12" s="300"/>
      <c r="C12" s="300"/>
      <c r="D12" s="300"/>
      <c r="E12" s="300"/>
      <c r="F12" s="171"/>
      <c r="G12" s="299"/>
      <c r="H12" s="299"/>
      <c r="I12" s="299"/>
      <c r="J12" s="172"/>
    </row>
    <row r="13" spans="1:14" ht="15.75" customHeight="1">
      <c r="A13" s="301" t="str">
        <f>[1]Mastersheet!A23</f>
        <v>Pension &amp; Pension Welfare department</v>
      </c>
      <c r="B13" s="301"/>
      <c r="C13" s="301"/>
      <c r="D13" s="301"/>
      <c r="E13" s="301"/>
      <c r="F13" s="171"/>
      <c r="G13" s="299"/>
      <c r="H13" s="299"/>
      <c r="I13" s="299"/>
      <c r="J13" s="172"/>
    </row>
    <row r="14" spans="1:14" ht="15.75">
      <c r="A14" s="173" t="str">
        <f>[1]Mastersheet!C22</f>
        <v>Bikaner</v>
      </c>
      <c r="B14" s="173"/>
      <c r="C14" s="173"/>
      <c r="D14" s="173"/>
      <c r="E14" s="173"/>
      <c r="F14" s="169"/>
      <c r="G14" s="299"/>
      <c r="H14" s="299"/>
      <c r="I14" s="299"/>
      <c r="J14" s="172"/>
    </row>
    <row r="15" spans="1:14" ht="15.75">
      <c r="A15" s="173"/>
      <c r="B15" s="173"/>
      <c r="C15" s="173"/>
      <c r="D15" s="173"/>
      <c r="E15" s="173"/>
      <c r="F15" s="169"/>
      <c r="G15" s="299"/>
      <c r="H15" s="299"/>
      <c r="I15" s="299"/>
      <c r="J15" s="172"/>
    </row>
    <row r="16" spans="1:14" ht="15.75">
      <c r="A16" s="171"/>
      <c r="B16" s="302" t="s">
        <v>643</v>
      </c>
      <c r="C16" s="302"/>
      <c r="D16" s="300" t="s">
        <v>644</v>
      </c>
      <c r="E16" s="300"/>
      <c r="F16" s="300"/>
      <c r="G16" s="300"/>
      <c r="H16" s="300"/>
      <c r="I16" s="300"/>
    </row>
    <row r="17" spans="1:9" ht="15.75">
      <c r="A17" s="171" t="s">
        <v>104</v>
      </c>
      <c r="B17" s="171"/>
      <c r="C17" s="171"/>
      <c r="D17" s="171"/>
      <c r="E17" s="169"/>
      <c r="F17" s="169"/>
      <c r="G17" s="169"/>
      <c r="H17" s="169"/>
      <c r="I17" s="169"/>
    </row>
    <row r="18" spans="1:9" ht="15.75">
      <c r="A18" s="171"/>
      <c r="B18" s="171"/>
      <c r="C18" s="171"/>
      <c r="D18" s="171"/>
      <c r="E18" s="169"/>
      <c r="F18" s="169"/>
      <c r="G18" s="169"/>
      <c r="H18" s="169"/>
      <c r="I18" s="169"/>
    </row>
    <row r="19" spans="1:9" ht="15.75">
      <c r="A19" s="171"/>
      <c r="B19" s="293" t="s">
        <v>645</v>
      </c>
      <c r="C19" s="293"/>
      <c r="D19" s="293"/>
      <c r="E19" s="174" t="str">
        <f>IF($M$1="AB","--N.A.--",'[1]Pension 107(2)'!$B$10)</f>
        <v>Shri</v>
      </c>
      <c r="F19" s="294" t="str">
        <f>IF($M$1="AB","--N.A.--",[1]Mastersheet!$B$3)</f>
        <v>LAXMI NARAYAN HARSH</v>
      </c>
      <c r="G19" s="294"/>
      <c r="H19" s="294"/>
      <c r="I19" s="294"/>
    </row>
    <row r="20" spans="1:9" ht="15.75" customHeight="1">
      <c r="A20" s="171" t="s">
        <v>646</v>
      </c>
      <c r="B20" s="303" t="str">
        <f>IF($M$1="AB","--N.A.--",[1]Mastersheet!$B$4)</f>
        <v>E.E.O.</v>
      </c>
      <c r="C20" s="303"/>
      <c r="D20" s="303"/>
      <c r="E20" s="303"/>
      <c r="F20" s="303"/>
      <c r="G20" s="293" t="s">
        <v>551</v>
      </c>
      <c r="H20" s="293"/>
      <c r="I20" s="293"/>
    </row>
    <row r="21" spans="1:9" ht="15.75">
      <c r="A21" s="300" t="s">
        <v>647</v>
      </c>
      <c r="B21" s="300"/>
      <c r="C21" s="300"/>
      <c r="D21" s="300"/>
      <c r="E21" s="300"/>
      <c r="F21" s="300"/>
      <c r="G21" s="300"/>
      <c r="H21" s="304">
        <f>IF($M$1="AB","--N.A.--",'[1]Pension 107(2)'!$H$11)</f>
        <v>12800</v>
      </c>
      <c r="I21" s="304"/>
    </row>
    <row r="22" spans="1:9" ht="15.75">
      <c r="A22" s="300" t="s">
        <v>370</v>
      </c>
      <c r="B22" s="300"/>
      <c r="C22" s="300"/>
      <c r="D22" s="305">
        <f>IF($M$1="AB","--N.A.--",'[1]Pension 107(2)'!$C$15)</f>
        <v>44256</v>
      </c>
      <c r="E22" s="306"/>
      <c r="F22" s="293" t="s">
        <v>648</v>
      </c>
      <c r="G22" s="293"/>
      <c r="H22" s="293"/>
      <c r="I22" s="293"/>
    </row>
    <row r="23" spans="1:9" ht="15.75">
      <c r="A23" s="171"/>
      <c r="B23" s="171"/>
      <c r="C23" s="169"/>
      <c r="D23" s="171"/>
      <c r="E23" s="169"/>
      <c r="F23" s="169"/>
      <c r="G23" s="169"/>
      <c r="H23" s="169"/>
      <c r="I23" s="169"/>
    </row>
    <row r="24" spans="1:9" ht="15.75">
      <c r="A24" s="208">
        <v>2</v>
      </c>
      <c r="B24" s="300" t="s">
        <v>649</v>
      </c>
      <c r="C24" s="300"/>
      <c r="D24" s="300"/>
      <c r="E24" s="300"/>
      <c r="F24" s="300"/>
      <c r="G24" s="300"/>
      <c r="H24" s="300"/>
      <c r="I24" s="300"/>
    </row>
    <row r="25" spans="1:9" ht="15.75">
      <c r="A25" s="171"/>
      <c r="B25" s="174" t="str">
        <f>E19</f>
        <v>Shri</v>
      </c>
      <c r="C25" s="294" t="str">
        <f>F19</f>
        <v>LAXMI NARAYAN HARSH</v>
      </c>
      <c r="D25" s="294"/>
      <c r="E25" s="294"/>
      <c r="F25" s="294"/>
      <c r="G25" s="175" t="s">
        <v>650</v>
      </c>
      <c r="H25" s="307">
        <f>IF($M$1="AB","--N.A.--",'[1]Pension 107(2)'!$B$9)</f>
        <v>44255</v>
      </c>
      <c r="I25" s="303"/>
    </row>
    <row r="26" spans="1:9" ht="15.75">
      <c r="A26" s="171"/>
      <c r="B26" s="301" t="s">
        <v>651</v>
      </c>
      <c r="C26" s="301"/>
      <c r="D26" s="301"/>
      <c r="E26" s="301"/>
      <c r="F26" s="301"/>
      <c r="G26" s="301"/>
      <c r="H26" s="301"/>
      <c r="I26" s="301"/>
    </row>
    <row r="27" spans="1:9" ht="15.75">
      <c r="A27" s="176"/>
      <c r="B27" s="301"/>
      <c r="C27" s="301"/>
      <c r="D27" s="301"/>
      <c r="E27" s="301"/>
      <c r="F27" s="301"/>
      <c r="G27" s="301"/>
      <c r="H27" s="301"/>
      <c r="I27" s="301"/>
    </row>
    <row r="28" spans="1:9" ht="15.75">
      <c r="A28" s="169"/>
      <c r="B28" s="169"/>
      <c r="C28" s="169"/>
      <c r="D28" s="169"/>
      <c r="E28" s="169"/>
      <c r="F28" s="169"/>
      <c r="G28" s="169"/>
      <c r="H28" s="169"/>
      <c r="I28" s="169"/>
    </row>
    <row r="29" spans="1:9">
      <c r="A29" s="308" t="s">
        <v>652</v>
      </c>
      <c r="B29" s="308" t="s">
        <v>20</v>
      </c>
      <c r="C29" s="308"/>
      <c r="D29" s="308" t="s">
        <v>653</v>
      </c>
      <c r="E29" s="308"/>
      <c r="F29" s="308" t="s">
        <v>654</v>
      </c>
      <c r="G29" s="308"/>
      <c r="H29" s="309" t="s">
        <v>655</v>
      </c>
      <c r="I29" s="310"/>
    </row>
    <row r="30" spans="1:9">
      <c r="A30" s="308"/>
      <c r="B30" s="308"/>
      <c r="C30" s="308"/>
      <c r="D30" s="308"/>
      <c r="E30" s="308"/>
      <c r="F30" s="308"/>
      <c r="G30" s="308"/>
      <c r="H30" s="311"/>
      <c r="I30" s="312"/>
    </row>
    <row r="31" spans="1:9">
      <c r="A31" s="308"/>
      <c r="B31" s="308"/>
      <c r="C31" s="308"/>
      <c r="D31" s="308"/>
      <c r="E31" s="308"/>
      <c r="F31" s="308"/>
      <c r="G31" s="308"/>
      <c r="H31" s="311"/>
      <c r="I31" s="312"/>
    </row>
    <row r="32" spans="1:9">
      <c r="A32" s="308"/>
      <c r="B32" s="308"/>
      <c r="C32" s="308"/>
      <c r="D32" s="308"/>
      <c r="E32" s="308"/>
      <c r="F32" s="308"/>
      <c r="G32" s="308"/>
      <c r="H32" s="311"/>
      <c r="I32" s="312"/>
    </row>
    <row r="33" spans="1:9" hidden="1">
      <c r="A33" s="308"/>
      <c r="B33" s="308"/>
      <c r="C33" s="308"/>
      <c r="D33" s="308"/>
      <c r="E33" s="308"/>
      <c r="F33" s="308"/>
      <c r="G33" s="308"/>
      <c r="H33" s="313"/>
      <c r="I33" s="314"/>
    </row>
    <row r="34" spans="1:9" ht="30.6" customHeight="1">
      <c r="A34" s="209" t="s">
        <v>751</v>
      </c>
      <c r="B34" s="315" t="str">
        <f>IF($M$1="AB","--N.A.--",IF('[1]Pension 107(2)'!A20="","",'[1]Pension 107(2)'!A20))</f>
        <v>RAMESH KUMAR HARSH</v>
      </c>
      <c r="C34" s="316"/>
      <c r="D34" s="317" t="str">
        <f>IF($M$1="AB","--N.A.--",IF('[1]Pension 107(2)'!B20="","",'[1]Pension 107(2)'!B20))</f>
        <v>Son</v>
      </c>
      <c r="E34" s="318"/>
      <c r="F34" s="319">
        <f>IF($M$1="AB","--N.A.--",IF('[1]Pension 107(2)'!C20="","",'[1]Pension 107(2)'!C20))</f>
        <v>23413</v>
      </c>
      <c r="G34" s="320"/>
      <c r="H34" s="319">
        <f>IF($M$1="AB","--N.A.--",IF('[1]Pension 107(2)'!D20="","",'[1]Pension 107(2)'!D20))</f>
        <v>44256</v>
      </c>
      <c r="I34" s="320"/>
    </row>
    <row r="35" spans="1:9" ht="30.6" customHeight="1">
      <c r="A35" s="210" t="str">
        <f>IF(B35="","",A34+1)</f>
        <v/>
      </c>
      <c r="B35" s="315" t="str">
        <f>IF($M$1="AB","--N.A.--",IF('[1]Pension 107(2)'!A21="","",'[1]Pension 107(2)'!A21))</f>
        <v/>
      </c>
      <c r="C35" s="316"/>
      <c r="D35" s="317" t="str">
        <f>IF($M$1="AB","--N.A.--",IF('[1]Pension 107(2)'!B21="","",'[1]Pension 107(2)'!B21))</f>
        <v/>
      </c>
      <c r="E35" s="318"/>
      <c r="F35" s="319" t="str">
        <f>IF($M$1="AB","--N.A.--",IF('[1]Pension 107(2)'!C21="","",'[1]Pension 107(2)'!C21))</f>
        <v/>
      </c>
      <c r="G35" s="320"/>
      <c r="H35" s="319" t="str">
        <f>IF($M$1="AB","--N.A.--",IF('[1]Pension 107(2)'!D21="","",'[1]Pension 107(2)'!D21))</f>
        <v/>
      </c>
      <c r="I35" s="320"/>
    </row>
    <row r="36" spans="1:9" ht="30.6" customHeight="1">
      <c r="A36" s="210" t="str">
        <f>IF(B36="","",A35+1)</f>
        <v/>
      </c>
      <c r="B36" s="315" t="str">
        <f>IF($M$1="AB","--N.A.--",IF('[1]Pension 107(2)'!A22="","",'[1]Pension 107(2)'!A22))</f>
        <v/>
      </c>
      <c r="C36" s="316"/>
      <c r="D36" s="317" t="str">
        <f>IF($M$1="AB","--N.A.--",IF('[1]Pension 107(2)'!B22="","",'[1]Pension 107(2)'!B22))</f>
        <v/>
      </c>
      <c r="E36" s="318"/>
      <c r="F36" s="319" t="str">
        <f>IF($M$1="AB","--N.A.--",IF('[1]Pension 107(2)'!C22="","",'[1]Pension 107(2)'!C22))</f>
        <v/>
      </c>
      <c r="G36" s="320"/>
      <c r="H36" s="319" t="str">
        <f>IF($M$1="AB","--N.A.--",IF('[1]Pension 107(2)'!D22="","",'[1]Pension 107(2)'!D22))</f>
        <v/>
      </c>
      <c r="I36" s="320"/>
    </row>
    <row r="37" spans="1:9" ht="30.75" customHeight="1">
      <c r="A37" s="210" t="str">
        <f>IF(B37="","",A36+1)</f>
        <v/>
      </c>
      <c r="B37" s="315" t="str">
        <f>IF($M$1="AB","--N.A.--",IF('[1]Pension 107(2)'!A23="","",'[1]Pension 107(2)'!A23))</f>
        <v/>
      </c>
      <c r="C37" s="316"/>
      <c r="D37" s="317" t="str">
        <f>IF($M$1="AB","--N.A.--",IF('[1]Pension 107(2)'!B23="","",'[1]Pension 107(2)'!B23))</f>
        <v/>
      </c>
      <c r="E37" s="318"/>
      <c r="F37" s="319" t="str">
        <f>IF($M$1="AB","--N.A.--",IF('[1]Pension 107(2)'!C23="","",'[1]Pension 107(2)'!C23))</f>
        <v/>
      </c>
      <c r="G37" s="320"/>
      <c r="H37" s="319" t="str">
        <f>IF($M$1="AB","--N.A.--",IF('[1]Pension 107(2)'!D23="","",'[1]Pension 107(2)'!D23))</f>
        <v/>
      </c>
      <c r="I37" s="320"/>
    </row>
    <row r="38" spans="1:9" s="204" customFormat="1" ht="30.75" customHeight="1">
      <c r="A38" s="210" t="str">
        <f>IF(B38="","",A37+1)</f>
        <v/>
      </c>
      <c r="B38" s="315" t="str">
        <f>IF($M$1="AB","--N.A.--",IF('[1]Pension 107(2)'!A24="","",'[1]Pension 107(2)'!A24))</f>
        <v/>
      </c>
      <c r="C38" s="316"/>
      <c r="D38" s="317" t="str">
        <f>IF($M$1="AB","--N.A.--",IF('[1]Pension 107(2)'!B24="","",'[1]Pension 107(2)'!B24))</f>
        <v/>
      </c>
      <c r="E38" s="318"/>
      <c r="F38" s="319" t="str">
        <f>IF($M$1="AB","--N.A.--",IF('[1]Pension 107(2)'!C24="","",'[1]Pension 107(2)'!C24))</f>
        <v/>
      </c>
      <c r="G38" s="320"/>
      <c r="H38" s="319" t="str">
        <f>IF($M$1="AB","--N.A.--",IF('[1]Pension 107(2)'!D24="","",'[1]Pension 107(2)'!D24))</f>
        <v/>
      </c>
      <c r="I38" s="320"/>
    </row>
    <row r="39" spans="1:9" ht="12.75" customHeight="1">
      <c r="A39" s="321">
        <v>3</v>
      </c>
      <c r="B39" s="324" t="s">
        <v>657</v>
      </c>
      <c r="C39" s="325"/>
      <c r="D39" s="325"/>
      <c r="E39" s="325"/>
      <c r="F39" s="325"/>
      <c r="G39" s="325"/>
      <c r="H39" s="325"/>
      <c r="I39" s="325"/>
    </row>
    <row r="40" spans="1:9" ht="12.75" customHeight="1">
      <c r="A40" s="322"/>
      <c r="B40" s="326"/>
      <c r="C40" s="326"/>
      <c r="D40" s="326"/>
      <c r="E40" s="326"/>
      <c r="F40" s="326"/>
      <c r="G40" s="326"/>
      <c r="H40" s="326"/>
      <c r="I40" s="326"/>
    </row>
    <row r="41" spans="1:9" ht="12.75" customHeight="1">
      <c r="A41" s="322"/>
      <c r="B41" s="326"/>
      <c r="C41" s="326"/>
      <c r="D41" s="326"/>
      <c r="E41" s="326"/>
      <c r="F41" s="326"/>
      <c r="G41" s="326"/>
      <c r="H41" s="326"/>
      <c r="I41" s="326"/>
    </row>
    <row r="42" spans="1:9" ht="12.75" customHeight="1">
      <c r="A42" s="323"/>
      <c r="B42" s="326"/>
      <c r="C42" s="326"/>
      <c r="D42" s="326"/>
      <c r="E42" s="326"/>
      <c r="F42" s="326"/>
      <c r="G42" s="326"/>
      <c r="H42" s="326"/>
      <c r="I42" s="326"/>
    </row>
    <row r="43" spans="1:9" ht="12.75" hidden="1" customHeight="1">
      <c r="A43" s="323"/>
      <c r="B43" s="326"/>
      <c r="C43" s="326"/>
      <c r="D43" s="326"/>
      <c r="E43" s="326"/>
      <c r="F43" s="326"/>
      <c r="G43" s="326"/>
      <c r="H43" s="326"/>
      <c r="I43" s="326"/>
    </row>
    <row r="44" spans="1:9" ht="15.75">
      <c r="A44" s="323"/>
      <c r="B44" s="174" t="str">
        <f>IF('[1]Family data'!C24="Minor",B25,"--N.A.--")</f>
        <v>--N.A.--</v>
      </c>
      <c r="C44" s="294" t="str">
        <f>IF('[1]Family data'!C24="Minor",F19,"--N.A.--")</f>
        <v>--N.A.--</v>
      </c>
      <c r="D44" s="294"/>
      <c r="E44" s="294"/>
      <c r="F44" s="294"/>
      <c r="G44" s="327" t="s">
        <v>658</v>
      </c>
      <c r="H44" s="327"/>
      <c r="I44" s="327"/>
    </row>
    <row r="45" spans="1:9" ht="15.75">
      <c r="A45" s="177">
        <v>4</v>
      </c>
      <c r="B45" s="300" t="s">
        <v>659</v>
      </c>
      <c r="C45" s="300"/>
      <c r="D45" s="300"/>
      <c r="E45" s="300"/>
      <c r="F45" s="300"/>
      <c r="G45" s="300"/>
      <c r="H45" s="304">
        <f>IF($M$1="AB","--N.A.--",'[1]Pension 107(2)'!$H$11)</f>
        <v>12800</v>
      </c>
      <c r="I45" s="304"/>
    </row>
    <row r="46" spans="1:9" ht="15.75" customHeight="1">
      <c r="A46" s="177"/>
      <c r="B46" s="300" t="s">
        <v>660</v>
      </c>
      <c r="C46" s="300"/>
      <c r="D46" s="300"/>
      <c r="E46" s="300"/>
      <c r="F46" s="300"/>
      <c r="G46" s="300"/>
      <c r="H46" s="300"/>
      <c r="I46" s="300"/>
    </row>
    <row r="47" spans="1:9" ht="15.75" customHeight="1">
      <c r="A47" s="177"/>
      <c r="B47" s="300" t="s">
        <v>661</v>
      </c>
      <c r="C47" s="300"/>
      <c r="D47" s="300"/>
      <c r="E47" s="300"/>
      <c r="F47" s="332">
        <f>IF($M$1="AB","--N.A.--",'[1]Pension 107(2)'!$C$12)</f>
        <v>44256</v>
      </c>
      <c r="G47" s="333"/>
      <c r="H47" s="293" t="s">
        <v>662</v>
      </c>
      <c r="I47" s="293"/>
    </row>
    <row r="48" spans="1:9" ht="15.75" customHeight="1">
      <c r="A48" s="177"/>
      <c r="B48" s="300" t="s">
        <v>663</v>
      </c>
      <c r="C48" s="300"/>
      <c r="D48" s="300"/>
      <c r="E48" s="300"/>
      <c r="F48" s="300"/>
      <c r="G48" s="300"/>
      <c r="H48" s="300"/>
      <c r="I48" s="300"/>
    </row>
    <row r="49" spans="1:9" ht="15.75" customHeight="1">
      <c r="A49" s="177"/>
      <c r="B49" s="300" t="s">
        <v>664</v>
      </c>
      <c r="C49" s="300"/>
      <c r="D49" s="300"/>
      <c r="E49" s="332" t="str">
        <f>IF($M$1="AB","--N.A.--",'[1]Pension 107(2)'!$C$13)</f>
        <v>death</v>
      </c>
      <c r="F49" s="333"/>
      <c r="G49" s="175"/>
      <c r="H49" s="175"/>
      <c r="I49" s="175"/>
    </row>
    <row r="50" spans="1:9" ht="15.75" customHeight="1">
      <c r="A50" s="177"/>
      <c r="B50" s="175"/>
      <c r="C50" s="175"/>
      <c r="D50" s="175"/>
      <c r="E50" s="175"/>
      <c r="F50" s="175"/>
      <c r="G50" s="175"/>
      <c r="H50" s="175"/>
      <c r="I50" s="200">
        <v>4</v>
      </c>
    </row>
    <row r="51" spans="1:9" ht="15.75">
      <c r="A51" s="177">
        <v>5</v>
      </c>
      <c r="B51" s="300" t="s">
        <v>665</v>
      </c>
      <c r="C51" s="300"/>
      <c r="D51" s="300"/>
      <c r="E51" s="300"/>
      <c r="F51" s="300"/>
      <c r="G51" s="300"/>
      <c r="H51" s="300"/>
      <c r="I51" s="300"/>
    </row>
    <row r="52" spans="1:9">
      <c r="A52" s="328">
        <v>6</v>
      </c>
      <c r="B52" s="329" t="s">
        <v>666</v>
      </c>
      <c r="C52" s="329"/>
      <c r="D52" s="329"/>
      <c r="E52" s="329"/>
      <c r="F52" s="329"/>
      <c r="G52" s="329"/>
      <c r="H52" s="329"/>
      <c r="I52" s="329"/>
    </row>
    <row r="53" spans="1:9">
      <c r="A53" s="328"/>
      <c r="B53" s="329"/>
      <c r="C53" s="329"/>
      <c r="D53" s="329"/>
      <c r="E53" s="329"/>
      <c r="F53" s="329"/>
      <c r="G53" s="329"/>
      <c r="H53" s="329"/>
      <c r="I53" s="329"/>
    </row>
    <row r="54" spans="1:9">
      <c r="A54" s="328"/>
      <c r="B54" s="329"/>
      <c r="C54" s="329"/>
      <c r="D54" s="329"/>
      <c r="E54" s="329"/>
      <c r="F54" s="329"/>
      <c r="G54" s="329"/>
      <c r="H54" s="329"/>
      <c r="I54" s="329"/>
    </row>
    <row r="55" spans="1:9">
      <c r="A55" s="328"/>
      <c r="B55" s="329"/>
      <c r="C55" s="329"/>
      <c r="D55" s="329"/>
      <c r="E55" s="329"/>
      <c r="F55" s="329"/>
      <c r="G55" s="329"/>
      <c r="H55" s="329"/>
      <c r="I55" s="329"/>
    </row>
    <row r="56" spans="1:9" ht="15.75">
      <c r="A56" s="169"/>
      <c r="B56" s="169"/>
      <c r="C56" s="169"/>
      <c r="D56" s="169"/>
      <c r="E56" s="169"/>
      <c r="F56" s="295" t="s">
        <v>122</v>
      </c>
      <c r="G56" s="295"/>
      <c r="H56" s="295"/>
      <c r="I56" s="295"/>
    </row>
    <row r="57" spans="1:9" ht="15.75">
      <c r="A57" s="169"/>
      <c r="B57" s="169"/>
      <c r="C57" s="169"/>
      <c r="D57" s="169"/>
      <c r="E57" s="169"/>
      <c r="F57" s="169"/>
      <c r="G57" s="169"/>
      <c r="H57" s="169"/>
      <c r="I57" s="169"/>
    </row>
    <row r="58" spans="1:9" ht="15.75">
      <c r="A58" s="169"/>
      <c r="B58" s="169"/>
      <c r="C58" s="169"/>
      <c r="D58" s="169"/>
      <c r="E58" s="169"/>
      <c r="F58" s="330" t="str">
        <f>[1]Mastersheet!$G$9</f>
        <v>DIRECTOR SECONDARY EDUCATION, RAJASTHAN, BIKANER</v>
      </c>
      <c r="G58" s="330"/>
      <c r="H58" s="330"/>
      <c r="I58" s="330"/>
    </row>
    <row r="59" spans="1:9" ht="15.75">
      <c r="A59" s="169"/>
      <c r="B59" s="169"/>
      <c r="C59" s="169"/>
      <c r="D59" s="169"/>
      <c r="E59" s="169"/>
      <c r="F59" s="330"/>
      <c r="G59" s="330"/>
      <c r="H59" s="330"/>
      <c r="I59" s="330"/>
    </row>
    <row r="60" spans="1:9" ht="15.75">
      <c r="A60" s="169"/>
      <c r="B60" s="169"/>
      <c r="C60" s="169"/>
      <c r="D60" s="169"/>
      <c r="E60" s="169"/>
      <c r="F60" s="330"/>
      <c r="G60" s="330"/>
      <c r="H60" s="330"/>
      <c r="I60" s="330"/>
    </row>
    <row r="61" spans="1:9" ht="16.5" thickBot="1">
      <c r="A61" s="331" t="s">
        <v>667</v>
      </c>
      <c r="B61" s="331"/>
      <c r="C61" s="331"/>
      <c r="D61" s="331"/>
      <c r="E61" s="331"/>
      <c r="F61" s="331"/>
      <c r="G61" s="331"/>
      <c r="H61" s="331"/>
      <c r="I61" s="331"/>
    </row>
    <row r="62" spans="1:9" ht="15.75">
      <c r="A62" s="169"/>
      <c r="B62" s="169"/>
      <c r="C62" s="169"/>
      <c r="D62" s="169"/>
      <c r="E62" s="169"/>
      <c r="F62" s="169"/>
      <c r="G62" s="169"/>
      <c r="H62" s="169"/>
      <c r="I62" s="169"/>
    </row>
    <row r="63" spans="1:9" ht="15.75">
      <c r="A63" s="178">
        <v>1</v>
      </c>
      <c r="B63" s="301" t="s">
        <v>668</v>
      </c>
      <c r="C63" s="301"/>
      <c r="D63" s="301"/>
      <c r="E63" s="301"/>
      <c r="F63" s="301"/>
      <c r="G63" s="301"/>
      <c r="H63" s="301"/>
      <c r="I63" s="301"/>
    </row>
    <row r="64" spans="1:9" ht="15.75">
      <c r="A64" s="178">
        <v>2</v>
      </c>
      <c r="B64" s="301" t="s">
        <v>669</v>
      </c>
      <c r="C64" s="301"/>
      <c r="D64" s="301"/>
      <c r="E64" s="301"/>
      <c r="F64" s="301"/>
      <c r="G64" s="301"/>
      <c r="H64" s="301"/>
      <c r="I64" s="301"/>
    </row>
    <row r="65" spans="1:9" ht="15.75">
      <c r="A65" s="178"/>
      <c r="B65" s="301"/>
      <c r="C65" s="301"/>
      <c r="D65" s="301"/>
      <c r="E65" s="301"/>
      <c r="F65" s="301"/>
      <c r="G65" s="301"/>
      <c r="H65" s="301"/>
      <c r="I65" s="301"/>
    </row>
    <row r="66" spans="1:9" ht="15.75">
      <c r="A66" s="178">
        <v>3</v>
      </c>
      <c r="B66" s="301" t="s">
        <v>670</v>
      </c>
      <c r="C66" s="301"/>
      <c r="D66" s="301"/>
      <c r="E66" s="301"/>
      <c r="F66" s="301"/>
      <c r="G66" s="301"/>
      <c r="H66" s="301"/>
      <c r="I66" s="301"/>
    </row>
    <row r="67" spans="1:9" ht="15.75">
      <c r="A67" s="178"/>
      <c r="B67" s="301"/>
      <c r="C67" s="301"/>
      <c r="D67" s="301"/>
      <c r="E67" s="301"/>
      <c r="F67" s="301"/>
      <c r="G67" s="301"/>
      <c r="H67" s="301"/>
      <c r="I67" s="301"/>
    </row>
    <row r="68" spans="1:9" ht="15.75">
      <c r="A68" s="178">
        <v>4</v>
      </c>
      <c r="B68" s="301" t="s">
        <v>671</v>
      </c>
      <c r="C68" s="301"/>
      <c r="D68" s="301"/>
      <c r="E68" s="301"/>
      <c r="F68" s="301"/>
      <c r="G68" s="301"/>
      <c r="H68" s="301"/>
      <c r="I68" s="301"/>
    </row>
    <row r="69" spans="1:9" ht="15.75">
      <c r="A69" s="178">
        <v>5</v>
      </c>
      <c r="B69" s="301" t="s">
        <v>672</v>
      </c>
      <c r="C69" s="301"/>
      <c r="D69" s="301"/>
      <c r="E69" s="301"/>
      <c r="F69" s="301"/>
      <c r="G69" s="301"/>
      <c r="H69" s="301"/>
      <c r="I69" s="301"/>
    </row>
    <row r="70" spans="1:9" ht="15.75">
      <c r="A70" s="178">
        <v>6</v>
      </c>
      <c r="B70" s="301" t="s">
        <v>673</v>
      </c>
      <c r="C70" s="301"/>
      <c r="D70" s="301"/>
      <c r="E70" s="301"/>
      <c r="F70" s="301"/>
      <c r="G70" s="301"/>
      <c r="H70" s="301"/>
      <c r="I70" s="301"/>
    </row>
    <row r="71" spans="1:9" ht="15.75">
      <c r="A71" s="178"/>
      <c r="B71" s="179"/>
      <c r="C71" s="179"/>
      <c r="D71" s="179"/>
      <c r="E71" s="179"/>
      <c r="F71" s="179"/>
      <c r="G71" s="179"/>
      <c r="H71" s="179"/>
      <c r="I71" s="179"/>
    </row>
    <row r="72" spans="1:9" ht="15.75">
      <c r="A72" s="178"/>
      <c r="B72" s="179"/>
      <c r="C72" s="179"/>
      <c r="D72" s="179"/>
      <c r="E72" s="179"/>
      <c r="F72" s="179"/>
      <c r="G72" s="179"/>
      <c r="H72" s="179"/>
      <c r="I72" s="179"/>
    </row>
    <row r="73" spans="1:9" ht="15.75">
      <c r="A73" s="178"/>
      <c r="B73" s="179"/>
      <c r="C73" s="179"/>
      <c r="D73" s="179"/>
      <c r="E73" s="179"/>
      <c r="F73" s="179"/>
      <c r="G73" s="179"/>
      <c r="H73" s="179"/>
      <c r="I73" s="179"/>
    </row>
    <row r="74" spans="1:9" ht="16.5" thickBot="1">
      <c r="A74" s="180"/>
      <c r="B74" s="334"/>
      <c r="C74" s="334"/>
      <c r="D74" s="334"/>
      <c r="E74" s="334"/>
      <c r="F74" s="334"/>
      <c r="G74" s="334"/>
      <c r="H74" s="334"/>
      <c r="I74" s="334"/>
    </row>
    <row r="75" spans="1:9">
      <c r="A75" s="323" t="s">
        <v>674</v>
      </c>
      <c r="B75" s="301" t="s">
        <v>675</v>
      </c>
      <c r="C75" s="301"/>
      <c r="D75" s="301"/>
      <c r="E75" s="301"/>
      <c r="F75" s="301"/>
      <c r="G75" s="301"/>
      <c r="H75" s="301"/>
      <c r="I75" s="301"/>
    </row>
    <row r="76" spans="1:9">
      <c r="A76" s="323"/>
      <c r="B76" s="301"/>
      <c r="C76" s="301"/>
      <c r="D76" s="301"/>
      <c r="E76" s="301"/>
      <c r="F76" s="301"/>
      <c r="G76" s="301"/>
      <c r="H76" s="301"/>
      <c r="I76" s="301"/>
    </row>
    <row r="77" spans="1:9">
      <c r="A77" s="323"/>
      <c r="B77" s="301"/>
      <c r="C77" s="301"/>
      <c r="D77" s="301"/>
      <c r="E77" s="301"/>
      <c r="F77" s="301"/>
      <c r="G77" s="301"/>
      <c r="H77" s="301"/>
      <c r="I77" s="301"/>
    </row>
    <row r="78" spans="1:9">
      <c r="A78" s="323"/>
      <c r="B78" s="301"/>
      <c r="C78" s="301"/>
      <c r="D78" s="301"/>
      <c r="E78" s="301"/>
      <c r="F78" s="301"/>
      <c r="G78" s="301"/>
      <c r="H78" s="301"/>
      <c r="I78" s="301"/>
    </row>
    <row r="79" spans="1:9">
      <c r="A79" s="323"/>
      <c r="B79" s="301"/>
      <c r="C79" s="301"/>
      <c r="D79" s="301"/>
      <c r="E79" s="301"/>
      <c r="F79" s="301"/>
      <c r="G79" s="301"/>
      <c r="H79" s="301"/>
      <c r="I79" s="301"/>
    </row>
    <row r="80" spans="1:9">
      <c r="A80" s="323"/>
      <c r="B80" s="301"/>
      <c r="C80" s="301"/>
      <c r="D80" s="301"/>
      <c r="E80" s="301"/>
      <c r="F80" s="301"/>
      <c r="G80" s="301"/>
      <c r="H80" s="301"/>
      <c r="I80" s="301"/>
    </row>
    <row r="81" spans="1:9">
      <c r="A81" s="323" t="s">
        <v>676</v>
      </c>
      <c r="B81" s="300" t="s">
        <v>677</v>
      </c>
      <c r="C81" s="300"/>
      <c r="D81" s="300"/>
      <c r="E81" s="300"/>
      <c r="F81" s="300"/>
      <c r="G81" s="300"/>
      <c r="H81" s="300"/>
      <c r="I81" s="300"/>
    </row>
    <row r="82" spans="1:9" ht="18" customHeight="1">
      <c r="A82" s="323"/>
      <c r="B82" s="300"/>
      <c r="C82" s="300"/>
      <c r="D82" s="300"/>
      <c r="E82" s="300"/>
      <c r="F82" s="300"/>
      <c r="G82" s="300"/>
      <c r="H82" s="300"/>
      <c r="I82" s="300"/>
    </row>
  </sheetData>
  <mergeCells count="79">
    <mergeCell ref="B74:I74"/>
    <mergeCell ref="B70:I70"/>
    <mergeCell ref="A75:A80"/>
    <mergeCell ref="B75:I80"/>
    <mergeCell ref="A81:A82"/>
    <mergeCell ref="B81:I82"/>
    <mergeCell ref="B1:H1"/>
    <mergeCell ref="B63:I63"/>
    <mergeCell ref="B64:I65"/>
    <mergeCell ref="B66:I67"/>
    <mergeCell ref="B68:I68"/>
    <mergeCell ref="B46:I46"/>
    <mergeCell ref="B47:E47"/>
    <mergeCell ref="F47:G47"/>
    <mergeCell ref="H47:I47"/>
    <mergeCell ref="B48:I48"/>
    <mergeCell ref="B49:D49"/>
    <mergeCell ref="E49:F49"/>
    <mergeCell ref="B36:C36"/>
    <mergeCell ref="D36:E36"/>
    <mergeCell ref="F36:G36"/>
    <mergeCell ref="H36:I36"/>
    <mergeCell ref="B69:I69"/>
    <mergeCell ref="B51:I51"/>
    <mergeCell ref="B37:C37"/>
    <mergeCell ref="D37:E37"/>
    <mergeCell ref="F37:G37"/>
    <mergeCell ref="H37:I37"/>
    <mergeCell ref="B38:C38"/>
    <mergeCell ref="D38:E38"/>
    <mergeCell ref="F38:G38"/>
    <mergeCell ref="H38:I38"/>
    <mergeCell ref="A52:A55"/>
    <mergeCell ref="B52:I55"/>
    <mergeCell ref="F56:I56"/>
    <mergeCell ref="F58:I60"/>
    <mergeCell ref="A61:I61"/>
    <mergeCell ref="A39:A44"/>
    <mergeCell ref="B39:I43"/>
    <mergeCell ref="C44:F44"/>
    <mergeCell ref="G44:I44"/>
    <mergeCell ref="B45:G45"/>
    <mergeCell ref="H45:I45"/>
    <mergeCell ref="B34:C34"/>
    <mergeCell ref="D34:E34"/>
    <mergeCell ref="F34:G34"/>
    <mergeCell ref="H34:I34"/>
    <mergeCell ref="B35:C35"/>
    <mergeCell ref="D35:E35"/>
    <mergeCell ref="F35:G35"/>
    <mergeCell ref="H35:I35"/>
    <mergeCell ref="B24:I24"/>
    <mergeCell ref="C25:F25"/>
    <mergeCell ref="H25:I25"/>
    <mergeCell ref="B26:I27"/>
    <mergeCell ref="A29:A33"/>
    <mergeCell ref="B29:C33"/>
    <mergeCell ref="D29:E33"/>
    <mergeCell ref="F29:G33"/>
    <mergeCell ref="H29:I33"/>
    <mergeCell ref="B20:F20"/>
    <mergeCell ref="G20:I20"/>
    <mergeCell ref="A21:G21"/>
    <mergeCell ref="H21:I21"/>
    <mergeCell ref="A22:C22"/>
    <mergeCell ref="D22:E22"/>
    <mergeCell ref="F22:I22"/>
    <mergeCell ref="B19:D19"/>
    <mergeCell ref="F19:I19"/>
    <mergeCell ref="A2:I2"/>
    <mergeCell ref="B3:H6"/>
    <mergeCell ref="A8:I8"/>
    <mergeCell ref="B9:E9"/>
    <mergeCell ref="E10:F10"/>
    <mergeCell ref="G11:I15"/>
    <mergeCell ref="A12:E12"/>
    <mergeCell ref="A13:E13"/>
    <mergeCell ref="B16:C16"/>
    <mergeCell ref="D16:I16"/>
  </mergeCells>
  <pageMargins left="0.7" right="0.37" top="0.39" bottom="0.38" header="0.3" footer="0.3"/>
  <pageSetup paperSize="9" orientation="portrait" r:id="rId1"/>
  <rowBreaks count="1" manualBreakCount="1">
    <brk id="49" max="8" man="1"/>
  </rowBreaks>
</worksheet>
</file>

<file path=xl/worksheets/sheet5.xml><?xml version="1.0" encoding="utf-8"?>
<worksheet xmlns="http://schemas.openxmlformats.org/spreadsheetml/2006/main" xmlns:r="http://schemas.openxmlformats.org/officeDocument/2006/relationships">
  <sheetPr codeName="Sheet52"/>
  <dimension ref="A1:R81"/>
  <sheetViews>
    <sheetView view="pageBreakPreview" zoomScale="120" zoomScaleSheetLayoutView="120" workbookViewId="0">
      <selection activeCell="M1" sqref="M1:M1048576"/>
    </sheetView>
  </sheetViews>
  <sheetFormatPr defaultColWidth="9.140625" defaultRowHeight="12.75"/>
  <cols>
    <col min="1" max="8" width="9.140625" style="167"/>
    <col min="9" max="9" width="9.85546875" style="167" customWidth="1"/>
    <col min="10" max="12" width="9.140625" style="167"/>
    <col min="13" max="13" width="9.140625" style="167" hidden="1" customWidth="1"/>
    <col min="14" max="16384" width="9.140625" style="167"/>
  </cols>
  <sheetData>
    <row r="1" spans="1:13" ht="15.75">
      <c r="I1" s="201">
        <v>5</v>
      </c>
    </row>
    <row r="2" spans="1:13" ht="15.75">
      <c r="A2" s="297" t="s">
        <v>678</v>
      </c>
      <c r="B2" s="297"/>
      <c r="C2" s="297"/>
      <c r="D2" s="297"/>
      <c r="E2" s="297"/>
      <c r="F2" s="297"/>
      <c r="G2" s="297"/>
      <c r="H2" s="297"/>
      <c r="I2" s="297"/>
      <c r="M2" s="167" t="str">
        <f>'[1]Pension 107(2)'!H8</f>
        <v>AC</v>
      </c>
    </row>
    <row r="3" spans="1:13" ht="15.75">
      <c r="A3" s="295" t="s">
        <v>642</v>
      </c>
      <c r="B3" s="295"/>
      <c r="C3" s="295"/>
      <c r="D3" s="295"/>
      <c r="E3" s="295"/>
      <c r="F3" s="295"/>
      <c r="G3" s="295"/>
      <c r="H3" s="295"/>
      <c r="I3" s="295"/>
    </row>
    <row r="4" spans="1:13" ht="12.75" customHeight="1">
      <c r="B4" s="296" t="s">
        <v>679</v>
      </c>
      <c r="C4" s="296"/>
      <c r="D4" s="296"/>
      <c r="E4" s="296"/>
      <c r="F4" s="296"/>
      <c r="G4" s="296"/>
      <c r="H4" s="296"/>
      <c r="I4" s="168"/>
    </row>
    <row r="5" spans="1:13" ht="12.75" customHeight="1">
      <c r="A5" s="168"/>
      <c r="B5" s="296"/>
      <c r="C5" s="296"/>
      <c r="D5" s="296"/>
      <c r="E5" s="296"/>
      <c r="F5" s="296"/>
      <c r="G5" s="296"/>
      <c r="H5" s="296"/>
      <c r="I5" s="168"/>
    </row>
    <row r="6" spans="1:13" ht="12.75" customHeight="1">
      <c r="A6" s="168"/>
      <c r="B6" s="296"/>
      <c r="C6" s="296"/>
      <c r="D6" s="296"/>
      <c r="E6" s="296"/>
      <c r="F6" s="296"/>
      <c r="G6" s="296"/>
      <c r="H6" s="296"/>
      <c r="I6" s="168"/>
    </row>
    <row r="7" spans="1:13" ht="12.75" customHeight="1">
      <c r="A7" s="168"/>
      <c r="B7" s="296"/>
      <c r="C7" s="296"/>
      <c r="D7" s="296"/>
      <c r="E7" s="296"/>
      <c r="F7" s="296"/>
      <c r="G7" s="296"/>
      <c r="H7" s="296"/>
      <c r="I7" s="168"/>
    </row>
    <row r="8" spans="1:13" ht="15.75">
      <c r="A8" s="169"/>
      <c r="B8" s="169"/>
      <c r="C8" s="169"/>
      <c r="D8" s="169"/>
      <c r="E8" s="169"/>
      <c r="F8" s="169"/>
      <c r="G8" s="169"/>
      <c r="H8" s="169"/>
      <c r="I8" s="169"/>
    </row>
    <row r="9" spans="1:13" ht="15.75">
      <c r="A9" s="297" t="s">
        <v>93</v>
      </c>
      <c r="B9" s="297"/>
      <c r="C9" s="297"/>
      <c r="D9" s="297"/>
      <c r="E9" s="297"/>
      <c r="F9" s="297"/>
      <c r="G9" s="297"/>
      <c r="H9" s="297"/>
      <c r="I9" s="297"/>
    </row>
    <row r="10" spans="1:13" ht="15.75">
      <c r="A10" s="170"/>
      <c r="B10" s="298" t="str">
        <f>[1]Mastersheet!$G$4</f>
        <v>SECONDARY EDUCATION</v>
      </c>
      <c r="C10" s="298"/>
      <c r="D10" s="298"/>
      <c r="E10" s="298"/>
      <c r="F10" s="170" t="s">
        <v>94</v>
      </c>
      <c r="G10" s="170"/>
      <c r="H10" s="170"/>
      <c r="I10" s="170"/>
    </row>
    <row r="11" spans="1:13" ht="15.75">
      <c r="A11" s="171" t="s">
        <v>364</v>
      </c>
      <c r="B11" s="169"/>
      <c r="C11" s="171"/>
      <c r="D11" s="169"/>
      <c r="E11" s="293" t="s">
        <v>154</v>
      </c>
      <c r="F11" s="293"/>
      <c r="G11" s="169"/>
      <c r="H11" s="169"/>
      <c r="I11" s="169"/>
    </row>
    <row r="12" spans="1:13" ht="15.75">
      <c r="A12" s="171" t="s">
        <v>97</v>
      </c>
      <c r="B12" s="171"/>
      <c r="C12" s="171"/>
      <c r="D12" s="169"/>
      <c r="E12" s="169"/>
      <c r="F12" s="169"/>
      <c r="G12" s="335" t="str">
        <f>IF($M$2="AA","The form no 21 is not applicable",IF($M$2="AC","The form no 21 is not applicable",""))</f>
        <v>The form no 21 is not applicable</v>
      </c>
      <c r="H12" s="335"/>
      <c r="I12" s="335"/>
    </row>
    <row r="13" spans="1:13" ht="15.75" customHeight="1">
      <c r="A13" s="300" t="s">
        <v>680</v>
      </c>
      <c r="B13" s="300"/>
      <c r="C13" s="300"/>
      <c r="D13" s="300"/>
      <c r="E13" s="300"/>
      <c r="F13" s="171"/>
      <c r="G13" s="335"/>
      <c r="H13" s="335"/>
      <c r="I13" s="335"/>
    </row>
    <row r="14" spans="1:13" ht="15.75">
      <c r="A14" s="301" t="s">
        <v>681</v>
      </c>
      <c r="B14" s="301"/>
      <c r="C14" s="301"/>
      <c r="D14" s="301"/>
      <c r="E14" s="301"/>
      <c r="F14" s="171"/>
      <c r="G14" s="335"/>
      <c r="H14" s="335"/>
      <c r="I14" s="335"/>
    </row>
    <row r="15" spans="1:13" ht="15.75">
      <c r="A15" s="301"/>
      <c r="B15" s="301"/>
      <c r="C15" s="301"/>
      <c r="D15" s="301"/>
      <c r="E15" s="301"/>
      <c r="F15" s="169"/>
      <c r="G15" s="335"/>
      <c r="H15" s="335"/>
      <c r="I15" s="335"/>
    </row>
    <row r="16" spans="1:13" ht="15.75">
      <c r="A16" s="301"/>
      <c r="B16" s="301"/>
      <c r="C16" s="301"/>
      <c r="D16" s="301"/>
      <c r="E16" s="301"/>
      <c r="F16" s="169"/>
      <c r="G16" s="335"/>
      <c r="H16" s="335"/>
      <c r="I16" s="335"/>
    </row>
    <row r="17" spans="1:9" ht="15.75">
      <c r="A17" s="171"/>
      <c r="B17" s="302" t="s">
        <v>643</v>
      </c>
      <c r="C17" s="302"/>
      <c r="D17" s="300" t="s">
        <v>644</v>
      </c>
      <c r="E17" s="300"/>
      <c r="F17" s="300"/>
      <c r="G17" s="300"/>
      <c r="H17" s="300"/>
      <c r="I17" s="300"/>
    </row>
    <row r="18" spans="1:9" ht="15.75">
      <c r="A18" s="181" t="s">
        <v>104</v>
      </c>
      <c r="B18" s="181"/>
      <c r="C18" s="181"/>
      <c r="D18" s="181"/>
      <c r="E18" s="182"/>
      <c r="F18" s="182"/>
      <c r="G18" s="182"/>
      <c r="H18" s="182"/>
      <c r="I18" s="182"/>
    </row>
    <row r="19" spans="1:9" ht="15.75">
      <c r="A19" s="181"/>
      <c r="B19" s="181"/>
      <c r="C19" s="181"/>
      <c r="D19" s="181"/>
      <c r="E19" s="182"/>
      <c r="F19" s="182"/>
      <c r="G19" s="182"/>
      <c r="H19" s="182"/>
      <c r="I19" s="182"/>
    </row>
    <row r="20" spans="1:9" ht="15.75">
      <c r="A20" s="181"/>
      <c r="B20" s="333" t="s">
        <v>645</v>
      </c>
      <c r="C20" s="333"/>
      <c r="D20" s="333"/>
      <c r="E20" s="183" t="str">
        <f>IF($M$2="Aa","--N.A.--",IF($M$2="AC","--N.A.--",IF(D21="Shri","Smt.","Shri")))</f>
        <v>--N.A.--</v>
      </c>
      <c r="F20" s="306" t="str">
        <f>IF($M$2="Aa","--N.A.--",IF($M$2="AC","--N.A.--",'[1]Pension 107(2)'!$H$20))</f>
        <v>--N.A.--</v>
      </c>
      <c r="G20" s="306"/>
      <c r="H20" s="306"/>
      <c r="I20" s="306"/>
    </row>
    <row r="21" spans="1:9" ht="15.75">
      <c r="A21" s="333" t="str">
        <f>LOWER(IF($M$2="Aa","--N.A.--",LOWER(IF($M$2="AC","--N.A.--",'[1]Pension 107(2)'!$C$10))))</f>
        <v>--n.a.--</v>
      </c>
      <c r="B21" s="333"/>
      <c r="C21" s="184" t="s">
        <v>682</v>
      </c>
      <c r="D21" s="183" t="str">
        <f>IF($M$2="Aa","--N.A.--",IF($M$2="AC","--N.A.--",'[1]Pension 107(2)'!B10))</f>
        <v>--N.A.--</v>
      </c>
      <c r="E21" s="306" t="str">
        <f>IF($M$2="Aa","--N.A.--",IF($M$2="AC","--N.A.--",[1]Mastersheet!$B$3))</f>
        <v>--N.A.--</v>
      </c>
      <c r="F21" s="306"/>
      <c r="G21" s="306"/>
      <c r="H21" s="306"/>
      <c r="I21" s="306"/>
    </row>
    <row r="22" spans="1:9" ht="15.75" customHeight="1">
      <c r="A22" s="181" t="s">
        <v>646</v>
      </c>
      <c r="B22" s="333" t="str">
        <f>IF($M$2="Aa","--N.A.--",IF($M$2="AC","--N.A.--",[1]Mastersheet!$B$4))</f>
        <v>--N.A.--</v>
      </c>
      <c r="C22" s="333"/>
      <c r="D22" s="333"/>
      <c r="E22" s="333"/>
      <c r="F22" s="333"/>
      <c r="G22" s="333" t="s">
        <v>551</v>
      </c>
      <c r="H22" s="333"/>
      <c r="I22" s="333"/>
    </row>
    <row r="23" spans="1:9" ht="15.75">
      <c r="A23" s="336" t="s">
        <v>683</v>
      </c>
      <c r="B23" s="336"/>
      <c r="C23" s="336"/>
      <c r="D23" s="336"/>
      <c r="E23" s="336"/>
      <c r="F23" s="336"/>
      <c r="G23" s="336"/>
      <c r="H23" s="304" t="str">
        <f>IF($M$2="Aa","--N.A.--",IF($M$2="AC","--N.A.--",'[1]Pension 107(2)'!H9))</f>
        <v>--N.A.--</v>
      </c>
      <c r="I23" s="304"/>
    </row>
    <row r="24" spans="1:9" ht="15.75">
      <c r="A24" s="336" t="s">
        <v>370</v>
      </c>
      <c r="B24" s="336"/>
      <c r="C24" s="336"/>
      <c r="D24" s="305" t="str">
        <f>IF($M$2="Aa","--N.A.--",IF($M$2="AC","--N.A.--",'[1]Pension 107(2)'!C15))</f>
        <v>--N.A.--</v>
      </c>
      <c r="E24" s="306"/>
      <c r="F24" s="333" t="s">
        <v>684</v>
      </c>
      <c r="G24" s="333"/>
      <c r="H24" s="333"/>
      <c r="I24" s="333"/>
    </row>
    <row r="25" spans="1:9" ht="15.75" customHeight="1">
      <c r="A25" s="336" t="s">
        <v>685</v>
      </c>
      <c r="B25" s="336"/>
      <c r="C25" s="336"/>
      <c r="D25" s="336"/>
      <c r="E25" s="333" t="s">
        <v>686</v>
      </c>
      <c r="F25" s="333"/>
      <c r="G25" s="182"/>
      <c r="H25" s="182"/>
      <c r="I25" s="182"/>
    </row>
    <row r="26" spans="1:9" ht="15.75">
      <c r="A26" s="337">
        <v>2</v>
      </c>
      <c r="B26" s="336" t="s">
        <v>649</v>
      </c>
      <c r="C26" s="336"/>
      <c r="D26" s="336"/>
      <c r="E26" s="336"/>
      <c r="F26" s="336"/>
      <c r="G26" s="336"/>
      <c r="H26" s="336"/>
      <c r="I26" s="336"/>
    </row>
    <row r="27" spans="1:9" ht="15.75">
      <c r="A27" s="337"/>
      <c r="B27" s="183" t="str">
        <f>E20</f>
        <v>--N.A.--</v>
      </c>
      <c r="C27" s="306" t="str">
        <f>F20</f>
        <v>--N.A.--</v>
      </c>
      <c r="D27" s="306"/>
      <c r="E27" s="306"/>
      <c r="F27" s="306"/>
      <c r="G27" s="336" t="s">
        <v>687</v>
      </c>
      <c r="H27" s="336"/>
      <c r="I27" s="336"/>
    </row>
    <row r="28" spans="1:9" ht="15.75">
      <c r="A28" s="337"/>
      <c r="B28" s="332" t="str">
        <f>IF($M$2="Aa","--N.A.--",IF($M$2="AC","--N.A.--",[1]Mastersheet!$B$128))</f>
        <v>--N.A.--</v>
      </c>
      <c r="C28" s="333"/>
      <c r="D28" s="183"/>
      <c r="E28" s="183"/>
      <c r="F28" s="183"/>
      <c r="G28" s="185"/>
      <c r="H28" s="186"/>
      <c r="I28" s="184"/>
    </row>
    <row r="29" spans="1:9" ht="15.75">
      <c r="A29" s="337">
        <v>3</v>
      </c>
      <c r="B29" s="338" t="s">
        <v>688</v>
      </c>
      <c r="C29" s="338"/>
      <c r="D29" s="338"/>
      <c r="E29" s="338"/>
      <c r="F29" s="183" t="str">
        <f>E20</f>
        <v>--N.A.--</v>
      </c>
      <c r="G29" s="333" t="str">
        <f>F20</f>
        <v>--N.A.--</v>
      </c>
      <c r="H29" s="333"/>
      <c r="I29" s="333"/>
    </row>
    <row r="30" spans="1:9" ht="15.75">
      <c r="A30" s="326"/>
      <c r="B30" s="338" t="s">
        <v>689</v>
      </c>
      <c r="C30" s="338"/>
      <c r="D30" s="338"/>
      <c r="E30" s="338"/>
      <c r="F30" s="338"/>
      <c r="G30" s="338"/>
      <c r="H30" s="338"/>
      <c r="I30" s="338"/>
    </row>
    <row r="31" spans="1:9">
      <c r="A31" s="339" t="s">
        <v>652</v>
      </c>
      <c r="B31" s="339" t="s">
        <v>20</v>
      </c>
      <c r="C31" s="339"/>
      <c r="D31" s="339" t="s">
        <v>653</v>
      </c>
      <c r="E31" s="339"/>
      <c r="F31" s="339" t="s">
        <v>654</v>
      </c>
      <c r="G31" s="339"/>
      <c r="H31" s="339" t="s">
        <v>655</v>
      </c>
      <c r="I31" s="339"/>
    </row>
    <row r="32" spans="1:9">
      <c r="A32" s="339"/>
      <c r="B32" s="339"/>
      <c r="C32" s="339"/>
      <c r="D32" s="339"/>
      <c r="E32" s="339"/>
      <c r="F32" s="339"/>
      <c r="G32" s="339"/>
      <c r="H32" s="339"/>
      <c r="I32" s="339"/>
    </row>
    <row r="33" spans="1:9">
      <c r="A33" s="339"/>
      <c r="B33" s="339"/>
      <c r="C33" s="339"/>
      <c r="D33" s="339"/>
      <c r="E33" s="339"/>
      <c r="F33" s="339"/>
      <c r="G33" s="339"/>
      <c r="H33" s="339"/>
      <c r="I33" s="339"/>
    </row>
    <row r="34" spans="1:9" hidden="1">
      <c r="A34" s="339"/>
      <c r="B34" s="339"/>
      <c r="C34" s="339"/>
      <c r="D34" s="339"/>
      <c r="E34" s="339"/>
      <c r="F34" s="339"/>
      <c r="G34" s="339"/>
      <c r="H34" s="339"/>
      <c r="I34" s="339"/>
    </row>
    <row r="35" spans="1:9" hidden="1">
      <c r="A35" s="339"/>
      <c r="B35" s="339"/>
      <c r="C35" s="339"/>
      <c r="D35" s="339"/>
      <c r="E35" s="339"/>
      <c r="F35" s="339"/>
      <c r="G35" s="339"/>
      <c r="H35" s="339"/>
      <c r="I35" s="339"/>
    </row>
    <row r="36" spans="1:9" ht="30.75" customHeight="1">
      <c r="A36" s="205" t="s">
        <v>374</v>
      </c>
      <c r="B36" s="340" t="str">
        <f>IF($M$2="Aa","--N.A.--",IF($M$2="AC","--N.A.--",IF('[1]Pension 107(2)'!A20="","",'[1]Pension 107(2)'!A20)))</f>
        <v>--N.A.--</v>
      </c>
      <c r="C36" s="340"/>
      <c r="D36" s="341" t="str">
        <f>IF($M$2="Aa","--N.A.--",IF($M$2="AC","--N.A.--",IF('[1]Pension 107(2)'!B20="","",'[1]Pension 107(2)'!B20)))</f>
        <v>--N.A.--</v>
      </c>
      <c r="E36" s="341"/>
      <c r="F36" s="342" t="str">
        <f>IF($M$2="Aa","--N.A.--",IF($M$2="AC","--N.A.--",IF('[1]Pension 107(2)'!C20="","",'[1]Pension 107(2)'!C20)))</f>
        <v>--N.A.--</v>
      </c>
      <c r="G36" s="342"/>
      <c r="H36" s="342" t="str">
        <f>IF($M$2="Aa","--N.A.--",IF($M$2="AC","--N.A.--",IF('[1]Pension 107(2)'!D20="","",'[1]Pension 107(2)'!D20)))</f>
        <v>--N.A.--</v>
      </c>
      <c r="I36" s="342"/>
    </row>
    <row r="37" spans="1:9" ht="30.75" customHeight="1">
      <c r="A37" s="205" t="s">
        <v>376</v>
      </c>
      <c r="B37" s="340" t="str">
        <f>IF($M$2="Aa","--N.A.--",IF($M$2="AC","--N.A.--",IF('[1]Pension 107(2)'!A21="","",'[1]Pension 107(2)'!A21)))</f>
        <v>--N.A.--</v>
      </c>
      <c r="C37" s="340"/>
      <c r="D37" s="341" t="str">
        <f>IF($M$2="Aa","--N.A.--",IF($M$2="AC","--N.A.--",IF('[1]Pension 107(2)'!B21="","",'[1]Pension 107(2)'!B21)))</f>
        <v>--N.A.--</v>
      </c>
      <c r="E37" s="341"/>
      <c r="F37" s="342" t="str">
        <f>IF($M$2="Aa","--N.A.--",IF($M$2="AC","--N.A.--",IF('[1]Pension 107(2)'!C21="","",'[1]Pension 107(2)'!C21)))</f>
        <v>--N.A.--</v>
      </c>
      <c r="G37" s="342"/>
      <c r="H37" s="342" t="str">
        <f>IF($M$2="Aa","--N.A.--",IF($M$2="AC","--N.A.--",IF('[1]Pension 107(2)'!D21="","",'[1]Pension 107(2)'!D21)))</f>
        <v>--N.A.--</v>
      </c>
      <c r="I37" s="342"/>
    </row>
    <row r="38" spans="1:9" ht="30.75" customHeight="1">
      <c r="A38" s="205" t="s">
        <v>378</v>
      </c>
      <c r="B38" s="340" t="str">
        <f>IF($M$2="Aa","--N.A.--",IF($M$2="AC","--N.A.--",IF('[1]Pension 107(2)'!A22="","",'[1]Pension 107(2)'!A22)))</f>
        <v>--N.A.--</v>
      </c>
      <c r="C38" s="340"/>
      <c r="D38" s="341" t="str">
        <f>IF($M$2="Aa","--N.A.--",IF($M$2="AC","--N.A.--",IF('[1]Pension 107(2)'!B22="","",'[1]Pension 107(2)'!B22)))</f>
        <v>--N.A.--</v>
      </c>
      <c r="E38" s="341"/>
      <c r="F38" s="342" t="str">
        <f>IF($M$2="Aa","--N.A.--",IF($M$2="AC","--N.A.--",IF('[1]Pension 107(2)'!C22="","",'[1]Pension 107(2)'!C22)))</f>
        <v>--N.A.--</v>
      </c>
      <c r="G38" s="342"/>
      <c r="H38" s="342" t="str">
        <f>IF($M$2="Aa","--N.A.--",IF($M$2="AC","--N.A.--",IF('[1]Pension 107(2)'!D22="","",'[1]Pension 107(2)'!D22)))</f>
        <v>--N.A.--</v>
      </c>
      <c r="I38" s="342"/>
    </row>
    <row r="39" spans="1:9" ht="30.75" customHeight="1">
      <c r="A39" s="205" t="s">
        <v>656</v>
      </c>
      <c r="B39" s="340" t="str">
        <f>IF($M$2="Aa","--N.A.--",IF($M$2="AC","--N.A.--",IF('[1]Pension 107(2)'!A23="","",'[1]Pension 107(2)'!A23)))</f>
        <v>--N.A.--</v>
      </c>
      <c r="C39" s="340"/>
      <c r="D39" s="341" t="str">
        <f>IF($M$2="Aa","--N.A.--",IF($M$2="AC","--N.A.--",IF('[1]Pension 107(2)'!B23="","",'[1]Pension 107(2)'!B23)))</f>
        <v>--N.A.--</v>
      </c>
      <c r="E39" s="341"/>
      <c r="F39" s="342" t="str">
        <f>IF($M$2="Aa","--N.A.--",IF($M$2="AC","--N.A.--",IF('[1]Pension 107(2)'!C23="","",'[1]Pension 107(2)'!C23)))</f>
        <v>--N.A.--</v>
      </c>
      <c r="G39" s="342"/>
      <c r="H39" s="342" t="str">
        <f>IF($M$2="Aa","--N.A.--",IF($M$2="AC","--N.A.--",IF('[1]Pension 107(2)'!D23="","",'[1]Pension 107(2)'!D23)))</f>
        <v>--N.A.--</v>
      </c>
      <c r="I39" s="342"/>
    </row>
    <row r="40" spans="1:9" ht="15.75" customHeight="1">
      <c r="A40" s="326" t="s">
        <v>674</v>
      </c>
      <c r="B40" s="340" t="s">
        <v>690</v>
      </c>
      <c r="C40" s="340"/>
      <c r="D40" s="340"/>
      <c r="E40" s="340"/>
      <c r="F40" s="340"/>
      <c r="G40" s="340"/>
      <c r="H40" s="340"/>
      <c r="I40" s="340"/>
    </row>
    <row r="41" spans="1:9" ht="15.75" customHeight="1">
      <c r="A41" s="326"/>
      <c r="B41" s="340"/>
      <c r="C41" s="340"/>
      <c r="D41" s="340"/>
      <c r="E41" s="340"/>
      <c r="F41" s="340"/>
      <c r="G41" s="340"/>
      <c r="H41" s="340"/>
      <c r="I41" s="340"/>
    </row>
    <row r="42" spans="1:9" ht="12.75" customHeight="1">
      <c r="A42" s="343">
        <v>4</v>
      </c>
      <c r="B42" s="344" t="s">
        <v>657</v>
      </c>
      <c r="C42" s="340"/>
      <c r="D42" s="340"/>
      <c r="E42" s="340"/>
      <c r="F42" s="340"/>
      <c r="G42" s="340"/>
      <c r="H42" s="340"/>
      <c r="I42" s="340"/>
    </row>
    <row r="43" spans="1:9" ht="12.75" customHeight="1">
      <c r="A43" s="343"/>
      <c r="B43" s="340"/>
      <c r="C43" s="340"/>
      <c r="D43" s="340"/>
      <c r="E43" s="340"/>
      <c r="F43" s="340"/>
      <c r="G43" s="340"/>
      <c r="H43" s="340"/>
      <c r="I43" s="340"/>
    </row>
    <row r="44" spans="1:9" ht="12.75" customHeight="1">
      <c r="A44" s="343"/>
      <c r="B44" s="340"/>
      <c r="C44" s="340"/>
      <c r="D44" s="340"/>
      <c r="E44" s="340"/>
      <c r="F44" s="340"/>
      <c r="G44" s="340"/>
      <c r="H44" s="340"/>
      <c r="I44" s="340"/>
    </row>
    <row r="45" spans="1:9" ht="6.6" customHeight="1">
      <c r="A45" s="343"/>
      <c r="B45" s="340"/>
      <c r="C45" s="340"/>
      <c r="D45" s="340"/>
      <c r="E45" s="340"/>
      <c r="F45" s="340"/>
      <c r="G45" s="340"/>
      <c r="H45" s="340"/>
      <c r="I45" s="340"/>
    </row>
    <row r="46" spans="1:9" ht="12.75" hidden="1" customHeight="1">
      <c r="A46" s="343"/>
      <c r="B46" s="340"/>
      <c r="C46" s="340"/>
      <c r="D46" s="340"/>
      <c r="E46" s="340"/>
      <c r="F46" s="340"/>
      <c r="G46" s="340"/>
      <c r="H46" s="340"/>
      <c r="I46" s="340"/>
    </row>
    <row r="47" spans="1:9" ht="15.75">
      <c r="A47" s="343"/>
      <c r="B47" s="183" t="str">
        <f>IF('[1]Family data'!C24="Minor",B27,"--N.A.--")</f>
        <v>--N.A.--</v>
      </c>
      <c r="C47" s="306" t="str">
        <f>IF('[1]Family data'!C24="Minor",F20,"--N.A.--")</f>
        <v>--N.A.--</v>
      </c>
      <c r="D47" s="306"/>
      <c r="E47" s="306"/>
      <c r="F47" s="306"/>
      <c r="G47" s="326" t="s">
        <v>658</v>
      </c>
      <c r="H47" s="326"/>
      <c r="I47" s="326"/>
    </row>
    <row r="48" spans="1:9" ht="15.75">
      <c r="B48" s="183"/>
      <c r="C48" s="183"/>
      <c r="D48" s="183"/>
      <c r="E48" s="183"/>
      <c r="F48" s="183"/>
      <c r="I48" s="167">
        <v>6</v>
      </c>
    </row>
    <row r="49" spans="1:18" ht="15.75">
      <c r="A49" s="337">
        <v>5</v>
      </c>
      <c r="B49" s="336" t="s">
        <v>659</v>
      </c>
      <c r="C49" s="336"/>
      <c r="D49" s="336"/>
      <c r="E49" s="336"/>
      <c r="F49" s="336"/>
      <c r="G49" s="336"/>
      <c r="H49" s="333" t="str">
        <f>IF($M$2="Aa","--N.A.--",IF($M$2="AC","--N.A.--",'[1]Pension 107(2)'!H11))</f>
        <v>--N.A.--</v>
      </c>
      <c r="I49" s="333"/>
    </row>
    <row r="50" spans="1:18" ht="16.5" customHeight="1">
      <c r="A50" s="337"/>
      <c r="B50" s="336" t="s">
        <v>660</v>
      </c>
      <c r="C50" s="336"/>
      <c r="D50" s="336"/>
      <c r="E50" s="336"/>
      <c r="F50" s="336"/>
      <c r="G50" s="336"/>
      <c r="H50" s="336"/>
      <c r="I50" s="336"/>
      <c r="K50" s="346"/>
      <c r="L50" s="346"/>
      <c r="M50" s="346"/>
      <c r="N50" s="346"/>
      <c r="O50" s="345"/>
      <c r="P50" s="345"/>
    </row>
    <row r="51" spans="1:18" ht="15.75" customHeight="1">
      <c r="A51" s="337"/>
      <c r="B51" s="336" t="s">
        <v>691</v>
      </c>
      <c r="C51" s="336"/>
      <c r="D51" s="336"/>
      <c r="E51" s="336"/>
      <c r="F51" s="332" t="str">
        <f>IF($M$2="Aa","--N.A.--",IF($M$2="AC","--N.A.--",'[1]Pension 107(2)'!C12))</f>
        <v>--N.A.--</v>
      </c>
      <c r="G51" s="333"/>
      <c r="H51" s="333" t="s">
        <v>692</v>
      </c>
      <c r="I51" s="333"/>
      <c r="K51" s="300"/>
      <c r="L51" s="300"/>
      <c r="M51" s="300"/>
      <c r="N51" s="300"/>
      <c r="O51" s="300"/>
      <c r="P51" s="300"/>
      <c r="Q51" s="300"/>
      <c r="R51" s="300"/>
    </row>
    <row r="52" spans="1:18" ht="15.75" customHeight="1">
      <c r="A52" s="337"/>
      <c r="B52" s="336" t="s">
        <v>693</v>
      </c>
      <c r="C52" s="336"/>
      <c r="D52" s="336"/>
      <c r="E52" s="336"/>
      <c r="F52" s="336"/>
      <c r="G52" s="336"/>
      <c r="H52" s="336"/>
      <c r="I52" s="336"/>
      <c r="K52" s="171"/>
      <c r="L52" s="171"/>
      <c r="O52" s="293"/>
      <c r="P52" s="293"/>
      <c r="Q52" s="293"/>
      <c r="R52" s="293"/>
    </row>
    <row r="53" spans="1:18" ht="15.75">
      <c r="A53" s="337"/>
      <c r="B53" s="336" t="s">
        <v>694</v>
      </c>
      <c r="C53" s="336"/>
      <c r="D53" s="332" t="str">
        <f>IF($M$2="Aa","--N.A.--",IF($M$2="AC","--N.A.--",'[1]Pension 107(2)'!C13))</f>
        <v>--N.A.--</v>
      </c>
      <c r="E53" s="333"/>
      <c r="F53" s="187"/>
      <c r="G53" s="187"/>
      <c r="H53" s="187"/>
      <c r="I53" s="187"/>
      <c r="K53" s="300"/>
      <c r="L53" s="300"/>
      <c r="M53" s="300"/>
      <c r="N53" s="300"/>
      <c r="O53" s="300"/>
      <c r="P53" s="300"/>
      <c r="Q53" s="300"/>
      <c r="R53" s="300"/>
    </row>
    <row r="54" spans="1:18" ht="15.75">
      <c r="A54" s="167">
        <v>6</v>
      </c>
      <c r="B54" s="336" t="s">
        <v>665</v>
      </c>
      <c r="C54" s="336"/>
      <c r="D54" s="336"/>
      <c r="E54" s="336"/>
      <c r="F54" s="336"/>
      <c r="G54" s="336"/>
      <c r="H54" s="336"/>
      <c r="I54" s="336"/>
    </row>
    <row r="55" spans="1:18">
      <c r="A55" s="337">
        <v>7</v>
      </c>
      <c r="B55" s="340" t="s">
        <v>666</v>
      </c>
      <c r="C55" s="340"/>
      <c r="D55" s="340"/>
      <c r="E55" s="340"/>
      <c r="F55" s="340"/>
      <c r="G55" s="340"/>
      <c r="H55" s="340"/>
      <c r="I55" s="340"/>
    </row>
    <row r="56" spans="1:18">
      <c r="A56" s="337"/>
      <c r="B56" s="340"/>
      <c r="C56" s="340"/>
      <c r="D56" s="340"/>
      <c r="E56" s="340"/>
      <c r="F56" s="340"/>
      <c r="G56" s="340"/>
      <c r="H56" s="340"/>
      <c r="I56" s="340"/>
    </row>
    <row r="57" spans="1:18">
      <c r="A57" s="337"/>
      <c r="B57" s="340"/>
      <c r="C57" s="340"/>
      <c r="D57" s="340"/>
      <c r="E57" s="340"/>
      <c r="F57" s="340"/>
      <c r="G57" s="340"/>
      <c r="H57" s="340"/>
      <c r="I57" s="340"/>
    </row>
    <row r="58" spans="1:18" hidden="1">
      <c r="A58" s="337"/>
      <c r="B58" s="340"/>
      <c r="C58" s="340"/>
      <c r="D58" s="340"/>
      <c r="E58" s="340"/>
      <c r="F58" s="340"/>
      <c r="G58" s="340"/>
      <c r="H58" s="340"/>
      <c r="I58" s="340"/>
    </row>
    <row r="59" spans="1:18" hidden="1">
      <c r="A59" s="337"/>
      <c r="B59" s="340"/>
      <c r="C59" s="340"/>
      <c r="D59" s="340"/>
      <c r="E59" s="340"/>
      <c r="F59" s="340"/>
      <c r="G59" s="340"/>
      <c r="H59" s="340"/>
      <c r="I59" s="340"/>
    </row>
    <row r="61" spans="1:18" ht="15.75">
      <c r="A61" s="182"/>
      <c r="B61" s="182"/>
      <c r="C61" s="182"/>
      <c r="D61" s="182"/>
      <c r="E61" s="182"/>
      <c r="F61" s="306" t="s">
        <v>122</v>
      </c>
      <c r="G61" s="306"/>
      <c r="H61" s="306"/>
      <c r="I61" s="306"/>
    </row>
    <row r="62" spans="1:18" ht="15.75">
      <c r="A62" s="182"/>
      <c r="B62" s="182"/>
      <c r="C62" s="182"/>
      <c r="D62" s="182"/>
      <c r="E62" s="182"/>
      <c r="F62" s="182"/>
      <c r="G62" s="182"/>
      <c r="H62" s="182"/>
      <c r="I62" s="182"/>
    </row>
    <row r="63" spans="1:18" ht="15.75">
      <c r="A63" s="182"/>
      <c r="B63" s="182"/>
      <c r="C63" s="182"/>
      <c r="D63" s="182"/>
      <c r="E63" s="182"/>
      <c r="F63" s="347" t="str">
        <f>[1]Mastersheet!$G$9</f>
        <v>DIRECTOR SECONDARY EDUCATION, RAJASTHAN, BIKANER</v>
      </c>
      <c r="G63" s="347"/>
      <c r="H63" s="347"/>
      <c r="I63" s="347"/>
    </row>
    <row r="64" spans="1:18" ht="15.75">
      <c r="A64" s="182"/>
      <c r="B64" s="182"/>
      <c r="C64" s="182"/>
      <c r="D64" s="182"/>
      <c r="E64" s="182"/>
      <c r="F64" s="347"/>
      <c r="G64" s="347"/>
      <c r="H64" s="347"/>
      <c r="I64" s="347"/>
    </row>
    <row r="65" spans="1:9" ht="15.75">
      <c r="A65" s="182"/>
      <c r="B65" s="182"/>
      <c r="C65" s="182"/>
      <c r="D65" s="182"/>
      <c r="E65" s="182"/>
      <c r="F65" s="347"/>
      <c r="G65" s="347"/>
      <c r="H65" s="347"/>
      <c r="I65" s="347"/>
    </row>
    <row r="66" spans="1:9">
      <c r="A66" s="326" t="s">
        <v>667</v>
      </c>
      <c r="B66" s="326"/>
      <c r="C66" s="326"/>
      <c r="D66" s="326"/>
      <c r="E66" s="326"/>
      <c r="F66" s="326"/>
      <c r="G66" s="326"/>
      <c r="H66" s="326"/>
      <c r="I66" s="326"/>
    </row>
    <row r="67" spans="1:9" ht="15.75">
      <c r="A67" s="169"/>
      <c r="B67" s="169"/>
      <c r="C67" s="169"/>
      <c r="D67" s="169"/>
      <c r="E67" s="169"/>
      <c r="F67" s="169"/>
      <c r="G67" s="169"/>
      <c r="H67" s="169"/>
      <c r="I67" s="169"/>
    </row>
    <row r="68" spans="1:9" ht="15.75">
      <c r="A68" s="178">
        <v>1</v>
      </c>
      <c r="B68" s="301" t="s">
        <v>668</v>
      </c>
      <c r="C68" s="301"/>
      <c r="D68" s="301"/>
      <c r="E68" s="301"/>
      <c r="F68" s="301"/>
      <c r="G68" s="301"/>
      <c r="H68" s="301"/>
      <c r="I68" s="301"/>
    </row>
    <row r="69" spans="1:9" ht="15.75">
      <c r="A69" s="178">
        <v>2</v>
      </c>
      <c r="B69" s="301" t="s">
        <v>669</v>
      </c>
      <c r="C69" s="301"/>
      <c r="D69" s="301"/>
      <c r="E69" s="301"/>
      <c r="F69" s="301"/>
      <c r="G69" s="301"/>
      <c r="H69" s="301"/>
      <c r="I69" s="301"/>
    </row>
    <row r="70" spans="1:9" ht="15.75">
      <c r="A70" s="178"/>
      <c r="B70" s="301"/>
      <c r="C70" s="301"/>
      <c r="D70" s="301"/>
      <c r="E70" s="301"/>
      <c r="F70" s="301"/>
      <c r="G70" s="301"/>
      <c r="H70" s="301"/>
      <c r="I70" s="301"/>
    </row>
    <row r="71" spans="1:9" ht="15.75">
      <c r="A71" s="178">
        <v>3</v>
      </c>
      <c r="B71" s="301" t="s">
        <v>695</v>
      </c>
      <c r="C71" s="301"/>
      <c r="D71" s="301"/>
      <c r="E71" s="301"/>
      <c r="F71" s="301"/>
      <c r="G71" s="301"/>
      <c r="H71" s="301"/>
      <c r="I71" s="301"/>
    </row>
    <row r="72" spans="1:9" ht="15.75">
      <c r="A72" s="178"/>
      <c r="B72" s="301"/>
      <c r="C72" s="301"/>
      <c r="D72" s="301"/>
      <c r="E72" s="301"/>
      <c r="F72" s="301"/>
      <c r="G72" s="301"/>
      <c r="H72" s="301"/>
      <c r="I72" s="301"/>
    </row>
    <row r="73" spans="1:9" ht="15.75">
      <c r="A73" s="178">
        <v>4</v>
      </c>
      <c r="B73" s="301" t="s">
        <v>671</v>
      </c>
      <c r="C73" s="301"/>
      <c r="D73" s="301"/>
      <c r="E73" s="301"/>
      <c r="F73" s="301"/>
      <c r="G73" s="301"/>
      <c r="H73" s="301"/>
      <c r="I73" s="301"/>
    </row>
    <row r="74" spans="1:9" ht="15.75">
      <c r="A74" s="178">
        <v>5</v>
      </c>
      <c r="B74" s="301" t="s">
        <v>672</v>
      </c>
      <c r="C74" s="301"/>
      <c r="D74" s="301"/>
      <c r="E74" s="301"/>
      <c r="F74" s="301"/>
      <c r="G74" s="301"/>
      <c r="H74" s="301"/>
      <c r="I74" s="301"/>
    </row>
    <row r="75" spans="1:9" ht="15.75">
      <c r="A75" s="178">
        <v>6</v>
      </c>
      <c r="B75" s="301" t="s">
        <v>673</v>
      </c>
      <c r="C75" s="301"/>
      <c r="D75" s="301"/>
      <c r="E75" s="301"/>
      <c r="F75" s="301"/>
      <c r="G75" s="301"/>
      <c r="H75" s="301"/>
      <c r="I75" s="301"/>
    </row>
    <row r="76" spans="1:9" ht="15.75">
      <c r="A76" s="169"/>
      <c r="B76" s="179"/>
      <c r="C76" s="179"/>
      <c r="D76" s="179"/>
      <c r="E76" s="179"/>
      <c r="F76" s="179"/>
      <c r="G76" s="179"/>
      <c r="H76" s="179"/>
      <c r="I76" s="179"/>
    </row>
    <row r="77" spans="1:9" ht="15.75">
      <c r="A77" s="169"/>
      <c r="B77" s="179"/>
      <c r="C77" s="179"/>
      <c r="D77" s="179"/>
      <c r="E77" s="179"/>
      <c r="F77" s="179"/>
      <c r="G77" s="179"/>
      <c r="H77" s="179"/>
      <c r="I77" s="179"/>
    </row>
    <row r="78" spans="1:9" ht="15.75">
      <c r="A78" s="169"/>
      <c r="B78" s="179"/>
      <c r="C78" s="179"/>
      <c r="D78" s="179"/>
      <c r="E78" s="179"/>
      <c r="F78" s="179"/>
      <c r="G78" s="179"/>
      <c r="H78" s="179"/>
      <c r="I78" s="179"/>
    </row>
    <row r="79" spans="1:9" ht="16.5" thickBot="1">
      <c r="A79" s="169"/>
      <c r="B79" s="334"/>
      <c r="C79" s="334"/>
      <c r="D79" s="334"/>
      <c r="E79" s="334"/>
      <c r="F79" s="334"/>
      <c r="G79" s="334"/>
      <c r="H79" s="334"/>
      <c r="I79" s="334"/>
    </row>
    <row r="80" spans="1:9" ht="13.5" customHeight="1">
      <c r="A80" s="323" t="s">
        <v>674</v>
      </c>
      <c r="B80" s="300" t="s">
        <v>677</v>
      </c>
      <c r="C80" s="300"/>
      <c r="D80" s="300"/>
      <c r="E80" s="300"/>
      <c r="F80" s="300"/>
      <c r="G80" s="300"/>
      <c r="H80" s="300"/>
      <c r="I80" s="300"/>
    </row>
    <row r="81" spans="1:9">
      <c r="A81" s="323"/>
      <c r="B81" s="300"/>
      <c r="C81" s="300"/>
      <c r="D81" s="300"/>
      <c r="E81" s="300"/>
      <c r="F81" s="300"/>
      <c r="G81" s="300"/>
      <c r="H81" s="300"/>
      <c r="I81" s="300"/>
    </row>
  </sheetData>
  <mergeCells count="90">
    <mergeCell ref="A80:A81"/>
    <mergeCell ref="B80:I81"/>
    <mergeCell ref="B69:I70"/>
    <mergeCell ref="B71:I72"/>
    <mergeCell ref="B73:I73"/>
    <mergeCell ref="B74:I74"/>
    <mergeCell ref="B75:I75"/>
    <mergeCell ref="B79:I79"/>
    <mergeCell ref="A55:A59"/>
    <mergeCell ref="B55:I59"/>
    <mergeCell ref="F61:I61"/>
    <mergeCell ref="F63:I65"/>
    <mergeCell ref="A66:I66"/>
    <mergeCell ref="B68:I68"/>
    <mergeCell ref="B52:I52"/>
    <mergeCell ref="O52:R52"/>
    <mergeCell ref="B53:C53"/>
    <mergeCell ref="D53:E53"/>
    <mergeCell ref="K53:R53"/>
    <mergeCell ref="B54:I54"/>
    <mergeCell ref="A49:A53"/>
    <mergeCell ref="B49:G49"/>
    <mergeCell ref="H49:I49"/>
    <mergeCell ref="B50:I50"/>
    <mergeCell ref="K50:N50"/>
    <mergeCell ref="O50:P50"/>
    <mergeCell ref="B51:E51"/>
    <mergeCell ref="F51:G51"/>
    <mergeCell ref="H51:I51"/>
    <mergeCell ref="K51:R51"/>
    <mergeCell ref="A40:A41"/>
    <mergeCell ref="B40:I41"/>
    <mergeCell ref="A42:A47"/>
    <mergeCell ref="B42:I46"/>
    <mergeCell ref="C47:F47"/>
    <mergeCell ref="G47:I47"/>
    <mergeCell ref="B38:C38"/>
    <mergeCell ref="D38:E38"/>
    <mergeCell ref="F38:G38"/>
    <mergeCell ref="H38:I38"/>
    <mergeCell ref="B39:C39"/>
    <mergeCell ref="D39:E39"/>
    <mergeCell ref="F39:G39"/>
    <mergeCell ref="H39:I39"/>
    <mergeCell ref="B36:C36"/>
    <mergeCell ref="D36:E36"/>
    <mergeCell ref="F36:G36"/>
    <mergeCell ref="H36:I36"/>
    <mergeCell ref="B37:C37"/>
    <mergeCell ref="D37:E37"/>
    <mergeCell ref="F37:G37"/>
    <mergeCell ref="H37:I37"/>
    <mergeCell ref="A29:A30"/>
    <mergeCell ref="B29:E29"/>
    <mergeCell ref="G29:I29"/>
    <mergeCell ref="B30:I30"/>
    <mergeCell ref="A31:A35"/>
    <mergeCell ref="B31:C35"/>
    <mergeCell ref="D31:E35"/>
    <mergeCell ref="F31:G35"/>
    <mergeCell ref="H31:I35"/>
    <mergeCell ref="A24:C24"/>
    <mergeCell ref="D24:E24"/>
    <mergeCell ref="F24:I24"/>
    <mergeCell ref="A25:D25"/>
    <mergeCell ref="E25:F25"/>
    <mergeCell ref="A26:A28"/>
    <mergeCell ref="B26:I26"/>
    <mergeCell ref="C27:F27"/>
    <mergeCell ref="G27:I27"/>
    <mergeCell ref="B28:C28"/>
    <mergeCell ref="A21:B21"/>
    <mergeCell ref="E21:I21"/>
    <mergeCell ref="B22:F22"/>
    <mergeCell ref="G22:I22"/>
    <mergeCell ref="A23:G23"/>
    <mergeCell ref="H23:I23"/>
    <mergeCell ref="B20:D20"/>
    <mergeCell ref="F20:I20"/>
    <mergeCell ref="A2:I2"/>
    <mergeCell ref="A3:I3"/>
    <mergeCell ref="B4:H7"/>
    <mergeCell ref="A9:I9"/>
    <mergeCell ref="B10:E10"/>
    <mergeCell ref="E11:F11"/>
    <mergeCell ref="G12:I16"/>
    <mergeCell ref="A13:E13"/>
    <mergeCell ref="A14:E16"/>
    <mergeCell ref="B17:C17"/>
    <mergeCell ref="D17:I17"/>
  </mergeCells>
  <pageMargins left="0.7" right="0.37" top="0.75" bottom="0.75" header="0.3" footer="0.3"/>
  <pageSetup paperSize="9" orientation="portrait" r:id="rId1"/>
  <rowBreaks count="1" manualBreakCount="1">
    <brk id="47" max="8" man="1"/>
  </rowBreaks>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topLeftCell="A10" workbookViewId="0">
      <selection activeCell="L10" sqref="L10"/>
    </sheetView>
  </sheetViews>
  <sheetFormatPr defaultColWidth="9.140625" defaultRowHeight="18"/>
  <cols>
    <col min="1" max="1" width="7" style="188" bestFit="1" customWidth="1"/>
    <col min="2" max="2" width="7.7109375" style="188" customWidth="1"/>
    <col min="3" max="4" width="9.140625" style="189"/>
    <col min="5" max="5" width="22.42578125" style="189" customWidth="1"/>
    <col min="6" max="16384" width="9.140625" style="189"/>
  </cols>
  <sheetData>
    <row r="1" spans="1:12">
      <c r="I1" s="189">
        <v>7</v>
      </c>
    </row>
    <row r="2" spans="1:12">
      <c r="A2" s="364" t="s">
        <v>696</v>
      </c>
      <c r="B2" s="364"/>
      <c r="C2" s="364"/>
      <c r="D2" s="364"/>
      <c r="E2" s="364"/>
      <c r="F2" s="364"/>
      <c r="G2" s="364"/>
      <c r="H2" s="364"/>
      <c r="I2" s="364"/>
    </row>
    <row r="3" spans="1:12">
      <c r="A3" s="365" t="s">
        <v>697</v>
      </c>
      <c r="B3" s="365"/>
      <c r="C3" s="365"/>
      <c r="D3" s="365"/>
      <c r="E3" s="365"/>
      <c r="F3" s="365"/>
      <c r="G3" s="365"/>
      <c r="H3" s="365"/>
      <c r="I3" s="365"/>
    </row>
    <row r="4" spans="1:12">
      <c r="A4" s="364"/>
      <c r="B4" s="364"/>
      <c r="C4" s="364"/>
      <c r="D4" s="364"/>
      <c r="E4" s="364"/>
      <c r="F4" s="364"/>
      <c r="G4" s="364"/>
      <c r="H4" s="364"/>
      <c r="I4" s="364"/>
    </row>
    <row r="5" spans="1:12" ht="15.75" customHeight="1">
      <c r="A5" s="366" t="s">
        <v>698</v>
      </c>
      <c r="B5" s="366"/>
      <c r="C5" s="366"/>
      <c r="D5" s="366"/>
      <c r="E5" s="366"/>
      <c r="F5" s="366"/>
      <c r="G5" s="366"/>
      <c r="H5" s="366"/>
      <c r="I5" s="366"/>
      <c r="K5" s="348" t="s">
        <v>699</v>
      </c>
      <c r="L5" s="348"/>
    </row>
    <row r="6" spans="1:12" ht="17.25" customHeight="1">
      <c r="A6" s="367"/>
      <c r="B6" s="367"/>
      <c r="C6" s="367"/>
      <c r="D6" s="367"/>
      <c r="E6" s="367"/>
      <c r="F6" s="367"/>
      <c r="G6" s="367"/>
      <c r="H6" s="367"/>
      <c r="I6" s="367"/>
      <c r="K6" s="349" t="s">
        <v>700</v>
      </c>
      <c r="L6" s="349"/>
    </row>
    <row r="7" spans="1:12">
      <c r="A7" s="350">
        <v>1</v>
      </c>
      <c r="B7" s="351" t="s">
        <v>701</v>
      </c>
      <c r="C7" s="352"/>
      <c r="D7" s="352"/>
      <c r="E7" s="352"/>
      <c r="F7" s="352"/>
      <c r="G7" s="352"/>
      <c r="H7" s="352"/>
      <c r="I7" s="353"/>
    </row>
    <row r="8" spans="1:12" ht="27" customHeight="1">
      <c r="A8" s="350"/>
      <c r="B8" s="190" t="s">
        <v>178</v>
      </c>
      <c r="C8" s="354" t="str">
        <f>IF(CFront!G13="Family Pension under rule 107(2)",CFront!G17,'[1]Family data'!$C$21)</f>
        <v>Son of</v>
      </c>
      <c r="D8" s="355"/>
      <c r="E8" s="356"/>
      <c r="F8" s="354" t="str">
        <f>IF('[1]Family data'!$C$31="Not Minor",'[1]Pension 107(2)'!$H$20,"N.A.")</f>
        <v>RAMESH KUMAR HARSH</v>
      </c>
      <c r="G8" s="355"/>
      <c r="H8" s="355"/>
      <c r="I8" s="356"/>
    </row>
    <row r="9" spans="1:12" ht="18" customHeight="1">
      <c r="A9" s="350"/>
      <c r="B9" s="350" t="s">
        <v>180</v>
      </c>
      <c r="C9" s="357" t="s">
        <v>702</v>
      </c>
      <c r="D9" s="357"/>
      <c r="E9" s="357"/>
      <c r="F9" s="358" t="str">
        <f>IF('[1]Family data'!$C$32="YES",'[1]Family data'!$B$32,"N.A.")</f>
        <v>N.A.</v>
      </c>
      <c r="G9" s="359"/>
      <c r="H9" s="359"/>
      <c r="I9" s="360"/>
    </row>
    <row r="10" spans="1:12">
      <c r="A10" s="350"/>
      <c r="B10" s="350"/>
      <c r="C10" s="357"/>
      <c r="D10" s="357"/>
      <c r="E10" s="357"/>
      <c r="F10" s="361"/>
      <c r="G10" s="362"/>
      <c r="H10" s="362"/>
      <c r="I10" s="363"/>
    </row>
    <row r="11" spans="1:12">
      <c r="A11" s="350">
        <v>2</v>
      </c>
      <c r="B11" s="370" t="s">
        <v>703</v>
      </c>
      <c r="C11" s="370"/>
      <c r="D11" s="370"/>
      <c r="E11" s="370"/>
      <c r="F11" s="370"/>
      <c r="G11" s="370"/>
      <c r="H11" s="370"/>
      <c r="I11" s="370"/>
    </row>
    <row r="12" spans="1:12">
      <c r="A12" s="350"/>
      <c r="B12" s="370" t="s">
        <v>704</v>
      </c>
      <c r="C12" s="370"/>
      <c r="D12" s="370"/>
      <c r="E12" s="370"/>
      <c r="F12" s="371"/>
      <c r="G12" s="371"/>
      <c r="H12" s="371"/>
      <c r="I12" s="371"/>
    </row>
    <row r="13" spans="1:12" ht="52.5" customHeight="1">
      <c r="A13" s="350"/>
      <c r="B13" s="191" t="s">
        <v>510</v>
      </c>
      <c r="C13" s="372" t="s">
        <v>20</v>
      </c>
      <c r="D13" s="372"/>
      <c r="E13" s="372"/>
      <c r="F13" s="373" t="s">
        <v>705</v>
      </c>
      <c r="G13" s="374"/>
      <c r="H13" s="372" t="s">
        <v>654</v>
      </c>
      <c r="I13" s="372"/>
    </row>
    <row r="14" spans="1:12">
      <c r="A14" s="350"/>
      <c r="B14" s="190">
        <v>1</v>
      </c>
      <c r="C14" s="351" t="str">
        <f>IF('[1]Pension 107(2)'!$A$20&gt;0,'[1]Pension 107(2)'!$A$20,"")</f>
        <v>RAMESH KUMAR HARSH</v>
      </c>
      <c r="D14" s="352"/>
      <c r="E14" s="353"/>
      <c r="F14" s="351" t="str">
        <f>IF('[1]Pension 107(2)'!$B$20&gt;0,'[1]Pension 107(2)'!$B$20,"")</f>
        <v>Son</v>
      </c>
      <c r="G14" s="353"/>
      <c r="H14" s="368">
        <f>IF('[1]Pension 107(2)'!$C$20&gt;0,'[1]Pension 107(2)'!$C$20,"")</f>
        <v>23413</v>
      </c>
      <c r="I14" s="369"/>
    </row>
    <row r="15" spans="1:12">
      <c r="A15" s="350"/>
      <c r="B15" s="192" t="str">
        <f t="shared" ref="B15:B22" si="0">IF(C15="","",B14+1)</f>
        <v/>
      </c>
      <c r="C15" s="351" t="str">
        <f>IF('[1]Pension 107(2)'!$A$21&gt;0,'[1]Pension 107(2)'!$A$21,"")</f>
        <v/>
      </c>
      <c r="D15" s="352"/>
      <c r="E15" s="353"/>
      <c r="F15" s="351" t="str">
        <f>IF('[1]Pension 107(2)'!$B$21&gt;0,'[1]Pension 107(2)'!$B$21,"")</f>
        <v/>
      </c>
      <c r="G15" s="353"/>
      <c r="H15" s="368" t="str">
        <f>IF('[1]Pension 107(2)'!$C$21&gt;0,'[1]Pension 107(2)'!$C$21,"")</f>
        <v/>
      </c>
      <c r="I15" s="369"/>
    </row>
    <row r="16" spans="1:12">
      <c r="A16" s="350"/>
      <c r="B16" s="192" t="str">
        <f t="shared" si="0"/>
        <v/>
      </c>
      <c r="C16" s="351" t="str">
        <f>IF('[1]Pension 107(2)'!$A$22&gt;0,'[1]Pension 107(2)'!$A$22,"")</f>
        <v/>
      </c>
      <c r="D16" s="352"/>
      <c r="E16" s="353"/>
      <c r="F16" s="351" t="str">
        <f>IF('[1]Pension 107(2)'!$B$22&gt;0,'[1]Pension 107(2)'!$B$22,"")</f>
        <v/>
      </c>
      <c r="G16" s="353"/>
      <c r="H16" s="368" t="str">
        <f>IF('[1]Pension 107(2)'!$C$22&gt;0,'[1]Pension 107(2)'!$C$22,"")</f>
        <v/>
      </c>
      <c r="I16" s="369"/>
    </row>
    <row r="17" spans="1:10">
      <c r="A17" s="350"/>
      <c r="B17" s="192" t="str">
        <f t="shared" si="0"/>
        <v/>
      </c>
      <c r="C17" s="351" t="str">
        <f>IF('[1]Pension 107(2)'!$A$23&gt;0,'[1]Pension 107(2)'!$A$23,"")</f>
        <v/>
      </c>
      <c r="D17" s="352"/>
      <c r="E17" s="353"/>
      <c r="F17" s="351" t="str">
        <f>IF('[1]Pension 107(2)'!$B$23&gt;0,'[1]Pension 107(2)'!$B$23,"")</f>
        <v/>
      </c>
      <c r="G17" s="353"/>
      <c r="H17" s="368" t="str">
        <f>IF('[1]Pension 107(2)'!$C$23&gt;0,'[1]Pension 107(2)'!$C$23,"")</f>
        <v/>
      </c>
      <c r="I17" s="369"/>
    </row>
    <row r="18" spans="1:10">
      <c r="A18" s="350"/>
      <c r="B18" s="192" t="str">
        <f t="shared" si="0"/>
        <v/>
      </c>
      <c r="C18" s="351" t="str">
        <f>IF('[1]Pension 107(2)'!$A$24&gt;0,'[1]Pension 107(2)'!$A$24,"")</f>
        <v/>
      </c>
      <c r="D18" s="352"/>
      <c r="E18" s="353"/>
      <c r="F18" s="351" t="str">
        <f>IF('[1]Pension 107(2)'!$B$24&gt;0,'[1]Pension 107(2)'!$B$24,"")</f>
        <v/>
      </c>
      <c r="G18" s="353"/>
      <c r="H18" s="368" t="str">
        <f>IF('[1]Pension 107(2)'!$C$24&gt;0,'[1]Pension 107(2)'!$C$24,"")</f>
        <v/>
      </c>
      <c r="I18" s="369"/>
    </row>
    <row r="19" spans="1:10">
      <c r="A19" s="350"/>
      <c r="B19" s="192" t="str">
        <f t="shared" si="0"/>
        <v/>
      </c>
      <c r="C19" s="351" t="str">
        <f>IF('[1]Pension 107(2)'!$A$25&gt;0,'[1]Pension 107(2)'!$A$25,"")</f>
        <v/>
      </c>
      <c r="D19" s="352"/>
      <c r="E19" s="353"/>
      <c r="F19" s="351" t="str">
        <f>IF('[1]Pension 107(2)'!$B$25&gt;0,'[1]Pension 107(2)'!$B$25,"")</f>
        <v/>
      </c>
      <c r="G19" s="353"/>
      <c r="H19" s="368" t="str">
        <f>IF('[1]Pension 107(2)'!$C$25&gt;0,'[1]Pension 107(2)'!$C$25,"")</f>
        <v/>
      </c>
      <c r="I19" s="369"/>
    </row>
    <row r="20" spans="1:10">
      <c r="A20" s="350"/>
      <c r="B20" s="192" t="str">
        <f t="shared" si="0"/>
        <v/>
      </c>
      <c r="C20" s="351" t="str">
        <f>IF('[1]Pension 107(2)'!$A$26&gt;0,'[1]Pension 107(2)'!$A$26,"")</f>
        <v/>
      </c>
      <c r="D20" s="352"/>
      <c r="E20" s="353"/>
      <c r="F20" s="351" t="str">
        <f>IF('[1]Pension 107(2)'!$B$26&gt;0,'[1]Pension 107(2)'!$B$26,"")</f>
        <v/>
      </c>
      <c r="G20" s="353"/>
      <c r="H20" s="368" t="str">
        <f>IF('[1]Pension 107(2)'!$C$26&gt;0,'[1]Pension 107(2)'!$C$26,"")</f>
        <v/>
      </c>
      <c r="I20" s="369"/>
    </row>
    <row r="21" spans="1:10">
      <c r="A21" s="350"/>
      <c r="B21" s="192" t="str">
        <f t="shared" si="0"/>
        <v/>
      </c>
      <c r="C21" s="351" t="str">
        <f>IF('[1]Pension 107(2)'!$A$27&gt;0,'[1]Pension 107(2)'!$A$27,"")</f>
        <v/>
      </c>
      <c r="D21" s="352"/>
      <c r="E21" s="353"/>
      <c r="F21" s="351" t="str">
        <f>IF('[1]Pension 107(2)'!$B$27&gt;0,'[1]Pension 107(2)'!$B$27,"")</f>
        <v/>
      </c>
      <c r="G21" s="353"/>
      <c r="H21" s="368" t="str">
        <f>IF('[1]Pension 107(2)'!$C$27&gt;0,'[1]Pension 107(2)'!$C$27,"")</f>
        <v/>
      </c>
      <c r="I21" s="369"/>
    </row>
    <row r="22" spans="1:10">
      <c r="A22" s="350"/>
      <c r="B22" s="192" t="str">
        <f t="shared" si="0"/>
        <v/>
      </c>
      <c r="C22" s="351" t="str">
        <f>IF('[1]Pension 107(2)'!$A$28&gt;0,'[1]Pension 107(2)'!$A$28,"")</f>
        <v/>
      </c>
      <c r="D22" s="352"/>
      <c r="E22" s="353"/>
      <c r="F22" s="351" t="str">
        <f>IF('[1]Pension 107(2)'!$B$28&gt;0,'[1]Pension 107(2)'!$B$28,"")</f>
        <v/>
      </c>
      <c r="G22" s="353"/>
      <c r="H22" s="368" t="str">
        <f>IF('[1]Pension 107(2)'!$C$28&gt;0,'[1]Pension 107(2)'!$C$28,"")</f>
        <v/>
      </c>
      <c r="I22" s="369"/>
    </row>
    <row r="23" spans="1:10">
      <c r="A23" s="350">
        <v>3</v>
      </c>
      <c r="B23" s="375" t="s">
        <v>706</v>
      </c>
      <c r="C23" s="375"/>
      <c r="D23" s="375"/>
      <c r="E23" s="375"/>
      <c r="F23" s="383" t="str">
        <f>CIFMS!F6</f>
        <v>LAXMI NARAYAN HARSH</v>
      </c>
      <c r="G23" s="384"/>
      <c r="H23" s="384"/>
      <c r="I23" s="385"/>
    </row>
    <row r="24" spans="1:10">
      <c r="A24" s="350"/>
      <c r="B24" s="375"/>
      <c r="C24" s="375"/>
      <c r="D24" s="375"/>
      <c r="E24" s="375"/>
      <c r="F24" s="386">
        <f>'[1]Pension 107(2)'!$B$11</f>
        <v>111298</v>
      </c>
      <c r="G24" s="387"/>
      <c r="H24" s="387"/>
      <c r="I24" s="388"/>
    </row>
    <row r="25" spans="1:10">
      <c r="A25" s="190">
        <v>4</v>
      </c>
      <c r="B25" s="375" t="s">
        <v>707</v>
      </c>
      <c r="C25" s="375"/>
      <c r="D25" s="375"/>
      <c r="E25" s="375"/>
      <c r="F25" s="376">
        <f>'[1]Pension 107(2)'!$B$9</f>
        <v>44255</v>
      </c>
      <c r="G25" s="371"/>
      <c r="H25" s="371"/>
      <c r="I25" s="371"/>
      <c r="J25" s="193"/>
    </row>
    <row r="26" spans="1:10" ht="20.25" customHeight="1">
      <c r="A26" s="377">
        <v>5</v>
      </c>
      <c r="B26" s="378" t="s">
        <v>708</v>
      </c>
      <c r="C26" s="379"/>
      <c r="D26" s="379"/>
      <c r="E26" s="379"/>
      <c r="F26" s="357" t="str">
        <f>[1]Pravesh!D5</f>
        <v>DIRECTOR SECONDARY EDUCATION, RAJASTHAN, BIKANER</v>
      </c>
      <c r="G26" s="382"/>
      <c r="H26" s="382"/>
      <c r="I26" s="382"/>
      <c r="J26" s="193"/>
    </row>
    <row r="27" spans="1:10" ht="19.5" customHeight="1">
      <c r="A27" s="377"/>
      <c r="B27" s="380"/>
      <c r="C27" s="381"/>
      <c r="D27" s="381"/>
      <c r="E27" s="381"/>
      <c r="F27" s="357"/>
      <c r="G27" s="357"/>
      <c r="H27" s="357"/>
      <c r="I27" s="357"/>
      <c r="J27" s="193"/>
    </row>
    <row r="28" spans="1:10" ht="18" customHeight="1">
      <c r="A28" s="350">
        <v>6</v>
      </c>
      <c r="B28" s="378" t="s">
        <v>709</v>
      </c>
      <c r="C28" s="389"/>
      <c r="D28" s="389"/>
      <c r="E28" s="390"/>
      <c r="F28" s="397" t="str">
        <f>IF('[1]Family data'!$C$32="YES",'[1]Family data'!$A$32,"N.A.")</f>
        <v>N.A.</v>
      </c>
      <c r="G28" s="398"/>
      <c r="H28" s="398"/>
      <c r="I28" s="399"/>
    </row>
    <row r="29" spans="1:10">
      <c r="A29" s="350"/>
      <c r="B29" s="391"/>
      <c r="C29" s="392"/>
      <c r="D29" s="392"/>
      <c r="E29" s="393"/>
      <c r="F29" s="400" t="str">
        <f>IF('[1]Family data'!$C$32="YES",'[1]Family data'!$E$32,"N.A.")</f>
        <v>N.A.</v>
      </c>
      <c r="G29" s="398"/>
      <c r="H29" s="398"/>
      <c r="I29" s="399"/>
    </row>
    <row r="30" spans="1:10">
      <c r="A30" s="350"/>
      <c r="B30" s="394"/>
      <c r="C30" s="395"/>
      <c r="D30" s="395"/>
      <c r="E30" s="396"/>
      <c r="F30" s="400" t="str">
        <f>IF('[1]Family data'!$C$32="YES",'[1]Family data'!$I$32,"N.A.")</f>
        <v>N.A.</v>
      </c>
      <c r="G30" s="398"/>
      <c r="H30" s="398"/>
      <c r="I30" s="399"/>
    </row>
    <row r="31" spans="1:10" ht="18" customHeight="1">
      <c r="A31" s="350" t="s">
        <v>710</v>
      </c>
      <c r="B31" s="357" t="s">
        <v>711</v>
      </c>
      <c r="C31" s="357"/>
      <c r="D31" s="357"/>
      <c r="E31" s="357"/>
      <c r="F31" s="401" t="str">
        <f>IF([1]Q.S.!$G$17&gt;0,[1]Q.S.!$G$17,"N.A.")</f>
        <v>N.A.</v>
      </c>
      <c r="G31" s="401"/>
      <c r="H31" s="401"/>
      <c r="I31" s="401"/>
    </row>
    <row r="32" spans="1:10">
      <c r="A32" s="350"/>
      <c r="B32" s="357"/>
      <c r="C32" s="357"/>
      <c r="D32" s="357"/>
      <c r="E32" s="357"/>
      <c r="F32" s="401"/>
      <c r="G32" s="401"/>
      <c r="H32" s="401"/>
      <c r="I32" s="401"/>
    </row>
    <row r="33" spans="1:9">
      <c r="A33" s="350"/>
      <c r="B33" s="357"/>
      <c r="C33" s="357"/>
      <c r="D33" s="357"/>
      <c r="E33" s="357"/>
      <c r="F33" s="401"/>
      <c r="G33" s="401"/>
      <c r="H33" s="401"/>
      <c r="I33" s="401"/>
    </row>
    <row r="34" spans="1:9" ht="18" customHeight="1">
      <c r="A34" s="350">
        <v>7</v>
      </c>
      <c r="B34" s="357" t="s">
        <v>712</v>
      </c>
      <c r="C34" s="357"/>
      <c r="D34" s="357"/>
      <c r="E34" s="357"/>
      <c r="F34" s="357" t="str">
        <f>IF('[1]Family data'!$C$32="YES",'[1]Family data'!$G$32,'[1]Family data'!$G$31)</f>
        <v>MUNDRON KA CHOWK, BHAIYA JI KI POLE KE PHICHE, BIKANER</v>
      </c>
      <c r="G34" s="357"/>
      <c r="H34" s="357"/>
      <c r="I34" s="357"/>
    </row>
    <row r="35" spans="1:9">
      <c r="A35" s="350"/>
      <c r="B35" s="357"/>
      <c r="C35" s="357"/>
      <c r="D35" s="357"/>
      <c r="E35" s="357"/>
      <c r="F35" s="357"/>
      <c r="G35" s="357"/>
      <c r="H35" s="357"/>
      <c r="I35" s="357"/>
    </row>
    <row r="36" spans="1:9" ht="18" customHeight="1">
      <c r="A36" s="350">
        <v>8</v>
      </c>
      <c r="B36" s="357" t="s">
        <v>713</v>
      </c>
      <c r="C36" s="357"/>
      <c r="D36" s="357"/>
      <c r="E36" s="357"/>
      <c r="F36" s="370" t="str">
        <f>[1]Pravesh!I197</f>
        <v>Treasury  Bikaner</v>
      </c>
      <c r="G36" s="370"/>
      <c r="H36" s="370"/>
      <c r="I36" s="370"/>
    </row>
    <row r="37" spans="1:9">
      <c r="A37" s="350"/>
      <c r="B37" s="357"/>
      <c r="C37" s="357"/>
      <c r="D37" s="357"/>
      <c r="E37" s="357"/>
      <c r="F37" s="402" t="str">
        <f>[1]Pravesh!$A$561</f>
        <v>State Bank Of India,Abcd Branch,Kotegate Bikaner</v>
      </c>
      <c r="G37" s="403"/>
      <c r="H37" s="403"/>
      <c r="I37" s="404"/>
    </row>
    <row r="38" spans="1:9" ht="21.75" customHeight="1">
      <c r="A38" s="350"/>
      <c r="B38" s="357"/>
      <c r="C38" s="357"/>
      <c r="D38" s="357"/>
      <c r="E38" s="357"/>
      <c r="F38" s="405"/>
      <c r="G38" s="406"/>
      <c r="H38" s="406"/>
      <c r="I38" s="407"/>
    </row>
    <row r="39" spans="1:9">
      <c r="A39" s="408" t="s">
        <v>714</v>
      </c>
      <c r="B39" s="408"/>
      <c r="C39" s="408"/>
      <c r="D39" s="408"/>
      <c r="E39" s="408"/>
      <c r="F39" s="408"/>
      <c r="G39" s="408"/>
      <c r="H39" s="408"/>
      <c r="I39" s="408"/>
    </row>
    <row r="40" spans="1:9">
      <c r="A40" s="190" t="s">
        <v>178</v>
      </c>
      <c r="B40" s="408" t="s">
        <v>715</v>
      </c>
      <c r="C40" s="408"/>
      <c r="D40" s="408"/>
      <c r="E40" s="408"/>
      <c r="F40" s="408"/>
      <c r="G40" s="408"/>
      <c r="H40" s="408"/>
      <c r="I40" s="408"/>
    </row>
    <row r="41" spans="1:9">
      <c r="A41" s="414">
        <v>8</v>
      </c>
      <c r="B41" s="415"/>
      <c r="C41" s="415"/>
      <c r="D41" s="415"/>
      <c r="E41" s="415"/>
      <c r="F41" s="415"/>
      <c r="G41" s="415"/>
      <c r="H41" s="415"/>
      <c r="I41" s="416"/>
    </row>
    <row r="42" spans="1:9">
      <c r="A42" s="350" t="s">
        <v>180</v>
      </c>
      <c r="B42" s="417" t="s">
        <v>716</v>
      </c>
      <c r="C42" s="418"/>
      <c r="D42" s="418"/>
      <c r="E42" s="418"/>
      <c r="F42" s="418"/>
      <c r="G42" s="418"/>
      <c r="H42" s="418"/>
      <c r="I42" s="419"/>
    </row>
    <row r="43" spans="1:9">
      <c r="A43" s="350"/>
      <c r="B43" s="420"/>
      <c r="C43" s="421"/>
      <c r="D43" s="421"/>
      <c r="E43" s="421"/>
      <c r="F43" s="421"/>
      <c r="G43" s="421"/>
      <c r="H43" s="421"/>
      <c r="I43" s="422"/>
    </row>
    <row r="44" spans="1:9">
      <c r="A44" s="350"/>
      <c r="B44" s="420"/>
      <c r="C44" s="421"/>
      <c r="D44" s="421"/>
      <c r="E44" s="421"/>
      <c r="F44" s="421"/>
      <c r="G44" s="421"/>
      <c r="H44" s="421"/>
      <c r="I44" s="422"/>
    </row>
    <row r="45" spans="1:9">
      <c r="A45" s="350"/>
      <c r="B45" s="423"/>
      <c r="C45" s="424"/>
      <c r="D45" s="424"/>
      <c r="E45" s="424"/>
      <c r="F45" s="424"/>
      <c r="G45" s="424"/>
      <c r="H45" s="424"/>
      <c r="I45" s="425"/>
    </row>
    <row r="46" spans="1:9">
      <c r="A46" s="190" t="s">
        <v>279</v>
      </c>
      <c r="B46" s="408" t="s">
        <v>717</v>
      </c>
      <c r="C46" s="408"/>
      <c r="D46" s="408"/>
      <c r="E46" s="408"/>
      <c r="F46" s="408"/>
      <c r="G46" s="408"/>
      <c r="H46" s="408"/>
      <c r="I46" s="408"/>
    </row>
    <row r="47" spans="1:9">
      <c r="A47" s="190" t="s">
        <v>563</v>
      </c>
      <c r="B47" s="408" t="s">
        <v>718</v>
      </c>
      <c r="C47" s="408"/>
      <c r="D47" s="408"/>
      <c r="E47" s="408"/>
      <c r="F47" s="408"/>
      <c r="G47" s="408"/>
      <c r="H47" s="408"/>
      <c r="I47" s="408"/>
    </row>
    <row r="48" spans="1:9" ht="18" customHeight="1">
      <c r="A48" s="350">
        <v>10</v>
      </c>
      <c r="B48" s="378" t="s">
        <v>719</v>
      </c>
      <c r="C48" s="379"/>
      <c r="D48" s="379"/>
      <c r="E48" s="379"/>
      <c r="F48" s="379"/>
      <c r="G48" s="379"/>
      <c r="H48" s="379"/>
      <c r="I48" s="411" t="s">
        <v>720</v>
      </c>
    </row>
    <row r="49" spans="1:9">
      <c r="A49" s="350"/>
      <c r="B49" s="409"/>
      <c r="C49" s="410"/>
      <c r="D49" s="410"/>
      <c r="E49" s="410"/>
      <c r="F49" s="410"/>
      <c r="G49" s="410"/>
      <c r="H49" s="410"/>
      <c r="I49" s="411"/>
    </row>
    <row r="50" spans="1:9">
      <c r="A50" s="350"/>
      <c r="B50" s="380"/>
      <c r="C50" s="381"/>
      <c r="D50" s="381"/>
      <c r="E50" s="381"/>
      <c r="F50" s="381"/>
      <c r="G50" s="381"/>
      <c r="H50" s="381"/>
      <c r="I50" s="411"/>
    </row>
    <row r="51" spans="1:9" ht="18" customHeight="1">
      <c r="A51" s="191">
        <v>11</v>
      </c>
      <c r="B51" s="354" t="s">
        <v>721</v>
      </c>
      <c r="C51" s="355"/>
      <c r="D51" s="355"/>
      <c r="E51" s="355"/>
      <c r="F51" s="355"/>
      <c r="G51" s="377"/>
      <c r="H51" s="412"/>
      <c r="I51" s="413"/>
    </row>
    <row r="52" spans="1:9">
      <c r="A52" s="441">
        <v>12</v>
      </c>
      <c r="B52" s="435" t="s">
        <v>722</v>
      </c>
      <c r="C52" s="435"/>
      <c r="D52" s="435"/>
      <c r="E52" s="435"/>
      <c r="F52" s="435"/>
      <c r="G52" s="435"/>
      <c r="H52" s="435"/>
      <c r="I52" s="435"/>
    </row>
    <row r="53" spans="1:9" ht="18" customHeight="1">
      <c r="A53" s="442"/>
      <c r="B53" s="373" t="s">
        <v>20</v>
      </c>
      <c r="C53" s="444"/>
      <c r="D53" s="444"/>
      <c r="E53" s="444"/>
      <c r="F53" s="444"/>
      <c r="G53" s="374"/>
      <c r="H53" s="445" t="s">
        <v>153</v>
      </c>
      <c r="I53" s="445"/>
    </row>
    <row r="54" spans="1:9">
      <c r="A54" s="442"/>
      <c r="B54" s="350" t="s">
        <v>178</v>
      </c>
      <c r="C54" s="430" t="str">
        <f>IF([1]Mastersheet!A29&gt;0,[1]Mastersheet!A29,"")</f>
        <v/>
      </c>
      <c r="D54" s="431"/>
      <c r="E54" s="431"/>
      <c r="F54" s="431"/>
      <c r="G54" s="432"/>
      <c r="H54" s="371"/>
      <c r="I54" s="371"/>
    </row>
    <row r="55" spans="1:9">
      <c r="A55" s="442"/>
      <c r="B55" s="350"/>
      <c r="C55" s="430" t="str">
        <f>IF([1]Mastersheet!E29&gt;0,[1]Mastersheet!E29,"")</f>
        <v/>
      </c>
      <c r="D55" s="431"/>
      <c r="E55" s="431"/>
      <c r="F55" s="431"/>
      <c r="G55" s="432"/>
      <c r="H55" s="371"/>
      <c r="I55" s="371"/>
    </row>
    <row r="56" spans="1:9">
      <c r="A56" s="442"/>
      <c r="B56" s="350" t="s">
        <v>180</v>
      </c>
      <c r="C56" s="430" t="str">
        <f>IF([1]Mastersheet!A30&gt;0,[1]Mastersheet!A30,"")</f>
        <v/>
      </c>
      <c r="D56" s="431"/>
      <c r="E56" s="431"/>
      <c r="F56" s="431"/>
      <c r="G56" s="432"/>
      <c r="H56" s="371"/>
      <c r="I56" s="371"/>
    </row>
    <row r="57" spans="1:9">
      <c r="A57" s="443"/>
      <c r="B57" s="350"/>
      <c r="C57" s="430" t="str">
        <f>IF([1]Mastersheet!E30&gt;0,[1]Mastersheet!E30,"")</f>
        <v/>
      </c>
      <c r="D57" s="431"/>
      <c r="E57" s="431"/>
      <c r="F57" s="431"/>
      <c r="G57" s="432"/>
      <c r="H57" s="371"/>
      <c r="I57" s="371"/>
    </row>
    <row r="58" spans="1:9">
      <c r="A58" s="433">
        <v>13</v>
      </c>
      <c r="B58" s="435" t="s">
        <v>723</v>
      </c>
      <c r="C58" s="435"/>
      <c r="D58" s="435"/>
      <c r="E58" s="435"/>
      <c r="F58" s="435"/>
      <c r="G58" s="435"/>
      <c r="H58" s="435"/>
      <c r="I58" s="435"/>
    </row>
    <row r="59" spans="1:9" ht="29.25" customHeight="1">
      <c r="A59" s="434"/>
      <c r="B59" s="190" t="s">
        <v>178</v>
      </c>
      <c r="C59" s="436" t="str">
        <f>CONCATENATE([1]Mastersheet!A33,"  ",[1]Mastersheet!C33,"  ",[1]Mastersheet!E33)</f>
        <v xml:space="preserve">    </v>
      </c>
      <c r="D59" s="437"/>
      <c r="E59" s="437"/>
      <c r="F59" s="437"/>
      <c r="G59" s="438"/>
      <c r="H59" s="439"/>
      <c r="I59" s="440"/>
    </row>
    <row r="60" spans="1:9" ht="39" customHeight="1">
      <c r="A60" s="434"/>
      <c r="B60" s="190" t="s">
        <v>180</v>
      </c>
      <c r="C60" s="436" t="str">
        <f>CONCATENATE([1]Mastersheet!A34,"  ",[1]Mastersheet!C34,"  ",[1]Mastersheet!E34)</f>
        <v xml:space="preserve">    </v>
      </c>
      <c r="D60" s="437"/>
      <c r="E60" s="437"/>
      <c r="F60" s="437"/>
      <c r="G60" s="438"/>
      <c r="H60" s="439"/>
      <c r="I60" s="440"/>
    </row>
    <row r="61" spans="1:9">
      <c r="A61" s="194" t="s">
        <v>724</v>
      </c>
      <c r="B61" s="426" t="s">
        <v>725</v>
      </c>
      <c r="C61" s="426"/>
      <c r="D61" s="426"/>
      <c r="E61" s="426"/>
      <c r="F61" s="426"/>
      <c r="G61" s="426"/>
      <c r="H61" s="426"/>
      <c r="I61" s="426"/>
    </row>
    <row r="62" spans="1:9" ht="18.75" thickBot="1">
      <c r="A62" s="195"/>
      <c r="B62" s="427"/>
      <c r="C62" s="427"/>
      <c r="D62" s="427"/>
      <c r="E62" s="427"/>
      <c r="F62" s="427"/>
      <c r="G62" s="427"/>
      <c r="H62" s="427"/>
      <c r="I62" s="427"/>
    </row>
    <row r="63" spans="1:9" ht="18" customHeight="1">
      <c r="A63" s="196" t="s">
        <v>674</v>
      </c>
      <c r="B63" s="428" t="s">
        <v>726</v>
      </c>
      <c r="C63" s="428"/>
      <c r="D63" s="428"/>
      <c r="E63" s="428"/>
      <c r="F63" s="428"/>
      <c r="G63" s="428"/>
      <c r="H63" s="428"/>
      <c r="I63" s="428"/>
    </row>
    <row r="64" spans="1:9">
      <c r="A64" s="196"/>
      <c r="B64" s="429"/>
      <c r="C64" s="429"/>
      <c r="D64" s="429"/>
      <c r="E64" s="429"/>
      <c r="F64" s="429"/>
      <c r="G64" s="429"/>
      <c r="H64" s="429"/>
      <c r="I64" s="429"/>
    </row>
    <row r="65" spans="1:9">
      <c r="A65" s="196"/>
      <c r="B65" s="429"/>
      <c r="C65" s="429"/>
      <c r="D65" s="429"/>
      <c r="E65" s="429"/>
      <c r="F65" s="429"/>
      <c r="G65" s="429"/>
      <c r="H65" s="429"/>
      <c r="I65" s="429"/>
    </row>
  </sheetData>
  <mergeCells count="103">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25:E25"/>
    <mergeCell ref="F25:I25"/>
    <mergeCell ref="A26:A27"/>
    <mergeCell ref="B26:E27"/>
    <mergeCell ref="F26:I27"/>
    <mergeCell ref="C21:E21"/>
    <mergeCell ref="F21:G21"/>
    <mergeCell ref="H21:I21"/>
    <mergeCell ref="C22:E22"/>
    <mergeCell ref="F22:G22"/>
    <mergeCell ref="H22:I22"/>
    <mergeCell ref="F23:I23"/>
    <mergeCell ref="F24:I24"/>
    <mergeCell ref="F20:G20"/>
    <mergeCell ref="H20:I20"/>
    <mergeCell ref="C17:E17"/>
    <mergeCell ref="F17:G17"/>
    <mergeCell ref="H17:I17"/>
    <mergeCell ref="C18:E18"/>
    <mergeCell ref="F18:G18"/>
    <mergeCell ref="H18:I18"/>
    <mergeCell ref="A23:A24"/>
    <mergeCell ref="B23:E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D14:E14 D16:E22 C14:C22 I14:I15 C17:E22 F14:H22 H16:I22">
    <cfRule type="containsBlanks" dxfId="5"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L27" sqref="L27"/>
    </sheetView>
  </sheetViews>
  <sheetFormatPr defaultColWidth="9.140625" defaultRowHeight="18"/>
  <cols>
    <col min="1" max="1" width="6.42578125" style="188" customWidth="1"/>
    <col min="2" max="2" width="6" style="189" customWidth="1"/>
    <col min="3" max="3" width="11.85546875" style="189" customWidth="1"/>
    <col min="4" max="4" width="9.140625" style="189"/>
    <col min="5" max="5" width="14.5703125" style="189" customWidth="1"/>
    <col min="6" max="8" width="9.140625" style="189"/>
    <col min="9" max="9" width="16.5703125" style="189" customWidth="1"/>
    <col min="10" max="16384" width="9.140625" style="189"/>
  </cols>
  <sheetData>
    <row r="1" spans="1:12">
      <c r="I1" s="189">
        <v>9</v>
      </c>
    </row>
    <row r="2" spans="1:12">
      <c r="A2" s="364" t="s">
        <v>727</v>
      </c>
      <c r="B2" s="364"/>
      <c r="C2" s="364"/>
      <c r="D2" s="364"/>
      <c r="E2" s="364"/>
      <c r="F2" s="364"/>
      <c r="G2" s="364"/>
      <c r="H2" s="364"/>
      <c r="I2" s="364"/>
    </row>
    <row r="3" spans="1:12">
      <c r="A3" s="364" t="s">
        <v>728</v>
      </c>
      <c r="B3" s="364"/>
      <c r="C3" s="364"/>
      <c r="D3" s="364"/>
      <c r="E3" s="364"/>
      <c r="F3" s="364"/>
      <c r="G3" s="364"/>
      <c r="H3" s="364"/>
      <c r="I3" s="364"/>
    </row>
    <row r="4" spans="1:12">
      <c r="A4" s="364" t="s">
        <v>729</v>
      </c>
      <c r="B4" s="364"/>
      <c r="C4" s="364"/>
      <c r="D4" s="364"/>
      <c r="E4" s="364"/>
      <c r="F4" s="364"/>
      <c r="G4" s="364"/>
      <c r="H4" s="364"/>
      <c r="I4" s="364"/>
      <c r="K4" s="348" t="s">
        <v>699</v>
      </c>
      <c r="L4" s="348"/>
    </row>
    <row r="5" spans="1:12">
      <c r="A5" s="365"/>
      <c r="B5" s="365"/>
      <c r="C5" s="365"/>
      <c r="D5" s="365"/>
      <c r="E5" s="365"/>
      <c r="F5" s="365"/>
      <c r="G5" s="365"/>
      <c r="H5" s="365"/>
      <c r="I5" s="365"/>
      <c r="K5" s="349" t="s">
        <v>730</v>
      </c>
      <c r="L5" s="349"/>
    </row>
    <row r="6" spans="1:12">
      <c r="A6" s="190">
        <v>1</v>
      </c>
      <c r="B6" s="370" t="s">
        <v>731</v>
      </c>
      <c r="C6" s="370"/>
      <c r="D6" s="370"/>
      <c r="E6" s="370"/>
      <c r="F6" s="368" t="str">
        <f>CFront!G15</f>
        <v>RAMESH KUMAR HARSH</v>
      </c>
      <c r="G6" s="352"/>
      <c r="H6" s="352"/>
      <c r="I6" s="353"/>
    </row>
    <row r="7" spans="1:12">
      <c r="A7" s="441">
        <v>2</v>
      </c>
      <c r="B7" s="446" t="s">
        <v>732</v>
      </c>
      <c r="C7" s="447"/>
      <c r="D7" s="447"/>
      <c r="E7" s="447"/>
      <c r="F7" s="448" t="str">
        <f>[1]Mastersheet!$B$3</f>
        <v>LAXMI NARAYAN HARSH</v>
      </c>
      <c r="G7" s="449"/>
      <c r="H7" s="449"/>
      <c r="I7" s="449"/>
    </row>
    <row r="8" spans="1:12">
      <c r="A8" s="443"/>
      <c r="B8" s="447"/>
      <c r="C8" s="447"/>
      <c r="D8" s="447"/>
      <c r="E8" s="447"/>
      <c r="F8" s="449"/>
      <c r="G8" s="449"/>
      <c r="H8" s="449"/>
      <c r="I8" s="449"/>
    </row>
    <row r="9" spans="1:12">
      <c r="A9" s="441">
        <v>3</v>
      </c>
      <c r="B9" s="446" t="s">
        <v>733</v>
      </c>
      <c r="C9" s="447"/>
      <c r="D9" s="447"/>
      <c r="E9" s="447"/>
      <c r="F9" s="450" t="str">
        <f>'[1]Pension 107(2)'!$H$22</f>
        <v>Son</v>
      </c>
      <c r="G9" s="449"/>
      <c r="H9" s="449"/>
      <c r="I9" s="449"/>
    </row>
    <row r="10" spans="1:12">
      <c r="A10" s="443"/>
      <c r="B10" s="447"/>
      <c r="C10" s="447"/>
      <c r="D10" s="447"/>
      <c r="E10" s="447"/>
      <c r="F10" s="449"/>
      <c r="G10" s="449"/>
      <c r="H10" s="449"/>
      <c r="I10" s="449"/>
    </row>
    <row r="11" spans="1:12">
      <c r="A11" s="190">
        <v>4</v>
      </c>
      <c r="B11" s="370" t="s">
        <v>734</v>
      </c>
      <c r="C11" s="370"/>
      <c r="D11" s="370"/>
      <c r="E11" s="370"/>
      <c r="F11" s="368">
        <f>'[1]Pension 107(2)'!$H$23</f>
        <v>23413</v>
      </c>
      <c r="G11" s="451"/>
      <c r="H11" s="451"/>
      <c r="I11" s="369"/>
    </row>
    <row r="12" spans="1:12">
      <c r="A12" s="190">
        <v>5</v>
      </c>
      <c r="B12" s="370" t="s">
        <v>358</v>
      </c>
      <c r="C12" s="370"/>
      <c r="D12" s="370"/>
      <c r="E12" s="370"/>
      <c r="F12" s="351" t="str">
        <f>'[1]Pension 107(2)'!$H$12</f>
        <v>5.6  Ft</v>
      </c>
      <c r="G12" s="352"/>
      <c r="H12" s="352"/>
      <c r="I12" s="353"/>
    </row>
    <row r="13" spans="1:12">
      <c r="A13" s="441">
        <v>6</v>
      </c>
      <c r="B13" s="370" t="s">
        <v>735</v>
      </c>
      <c r="C13" s="370"/>
      <c r="D13" s="370"/>
      <c r="E13" s="370"/>
      <c r="F13" s="371"/>
      <c r="G13" s="371"/>
      <c r="H13" s="371"/>
      <c r="I13" s="371"/>
    </row>
    <row r="14" spans="1:12">
      <c r="A14" s="442"/>
      <c r="B14" s="452">
        <v>1</v>
      </c>
      <c r="C14" s="454"/>
      <c r="D14" s="455"/>
      <c r="E14" s="455"/>
      <c r="F14" s="455"/>
      <c r="G14" s="455"/>
      <c r="H14" s="455"/>
      <c r="I14" s="456"/>
    </row>
    <row r="15" spans="1:12">
      <c r="A15" s="442"/>
      <c r="B15" s="453"/>
      <c r="C15" s="457"/>
      <c r="D15" s="458"/>
      <c r="E15" s="458"/>
      <c r="F15" s="458"/>
      <c r="G15" s="458"/>
      <c r="H15" s="458"/>
      <c r="I15" s="459"/>
    </row>
    <row r="16" spans="1:12">
      <c r="A16" s="442"/>
      <c r="B16" s="452">
        <v>2</v>
      </c>
      <c r="C16" s="454"/>
      <c r="D16" s="455"/>
      <c r="E16" s="455"/>
      <c r="F16" s="455"/>
      <c r="G16" s="455"/>
      <c r="H16" s="455"/>
      <c r="I16" s="456"/>
    </row>
    <row r="17" spans="1:10">
      <c r="A17" s="442"/>
      <c r="B17" s="453"/>
      <c r="C17" s="457"/>
      <c r="D17" s="458"/>
      <c r="E17" s="458"/>
      <c r="F17" s="458"/>
      <c r="G17" s="458"/>
      <c r="H17" s="458"/>
      <c r="I17" s="459"/>
    </row>
    <row r="18" spans="1:10">
      <c r="A18" s="442"/>
      <c r="B18" s="452">
        <v>3</v>
      </c>
      <c r="C18" s="454"/>
      <c r="D18" s="455"/>
      <c r="E18" s="455"/>
      <c r="F18" s="455"/>
      <c r="G18" s="455"/>
      <c r="H18" s="455"/>
      <c r="I18" s="456"/>
    </row>
    <row r="19" spans="1:10">
      <c r="A19" s="442"/>
      <c r="B19" s="453"/>
      <c r="C19" s="457"/>
      <c r="D19" s="458"/>
      <c r="E19" s="458"/>
      <c r="F19" s="458"/>
      <c r="G19" s="458"/>
      <c r="H19" s="458"/>
      <c r="I19" s="459"/>
    </row>
    <row r="20" spans="1:10" ht="18" customHeight="1">
      <c r="A20" s="442"/>
      <c r="B20" s="358" t="s">
        <v>736</v>
      </c>
      <c r="C20" s="359"/>
      <c r="D20" s="359"/>
      <c r="E20" s="360"/>
      <c r="F20" s="454" t="s">
        <v>737</v>
      </c>
      <c r="G20" s="455"/>
      <c r="H20" s="455"/>
      <c r="I20" s="456"/>
    </row>
    <row r="21" spans="1:10">
      <c r="A21" s="443"/>
      <c r="B21" s="469"/>
      <c r="C21" s="470"/>
      <c r="D21" s="470"/>
      <c r="E21" s="471"/>
      <c r="F21" s="457"/>
      <c r="G21" s="458"/>
      <c r="H21" s="458"/>
      <c r="I21" s="459"/>
    </row>
    <row r="22" spans="1:10">
      <c r="A22" s="441">
        <v>7</v>
      </c>
      <c r="B22" s="446" t="s">
        <v>738</v>
      </c>
      <c r="C22" s="447"/>
      <c r="D22" s="447"/>
      <c r="E22" s="447"/>
      <c r="F22" s="448" t="str">
        <f>IF('[1]Pension 107(2)'!$F$13="","",'[1]Pension 107(2)'!$F$13)</f>
        <v>Injury mark on left eye</v>
      </c>
      <c r="G22" s="449"/>
      <c r="H22" s="449"/>
      <c r="I22" s="449"/>
    </row>
    <row r="23" spans="1:10">
      <c r="A23" s="443"/>
      <c r="B23" s="447"/>
      <c r="C23" s="447"/>
      <c r="D23" s="447"/>
      <c r="E23" s="447"/>
      <c r="F23" s="449"/>
      <c r="G23" s="449"/>
      <c r="H23" s="449"/>
      <c r="I23" s="449"/>
    </row>
    <row r="24" spans="1:10">
      <c r="A24" s="441">
        <v>8</v>
      </c>
      <c r="B24" s="446" t="s">
        <v>739</v>
      </c>
      <c r="C24" s="447"/>
      <c r="D24" s="447"/>
      <c r="E24" s="447"/>
      <c r="F24" s="378" t="str">
        <f>[1]Mastersheet!$B$7</f>
        <v>MUNDRON KA CHOWK, BHAIYA JI KI POLE KE PHICHE, BIKANER</v>
      </c>
      <c r="G24" s="460"/>
      <c r="H24" s="460"/>
      <c r="I24" s="461"/>
    </row>
    <row r="25" spans="1:10">
      <c r="A25" s="443"/>
      <c r="B25" s="447"/>
      <c r="C25" s="447"/>
      <c r="D25" s="447"/>
      <c r="E25" s="447"/>
      <c r="F25" s="462"/>
      <c r="G25" s="463"/>
      <c r="H25" s="463"/>
      <c r="I25" s="464"/>
      <c r="J25" s="193"/>
    </row>
    <row r="26" spans="1:10" ht="18" customHeight="1">
      <c r="A26" s="350">
        <v>9</v>
      </c>
      <c r="B26" s="465" t="s">
        <v>740</v>
      </c>
      <c r="C26" s="448"/>
      <c r="D26" s="448"/>
      <c r="E26" s="466"/>
      <c r="F26" s="378" t="str">
        <f>[1]Pravesh!$I$197</f>
        <v>Treasury  Bikaner</v>
      </c>
      <c r="G26" s="379"/>
      <c r="H26" s="379"/>
      <c r="I26" s="468"/>
      <c r="J26" s="193"/>
    </row>
    <row r="27" spans="1:10" ht="18" customHeight="1">
      <c r="A27" s="350"/>
      <c r="B27" s="429"/>
      <c r="C27" s="429"/>
      <c r="D27" s="429"/>
      <c r="E27" s="429"/>
      <c r="F27" s="472" t="str">
        <f>[1]Pravesh!$A$561</f>
        <v>State Bank Of India,Abcd Branch,Kotegate Bikaner</v>
      </c>
      <c r="G27" s="473"/>
      <c r="H27" s="473"/>
      <c r="I27" s="474"/>
      <c r="J27" s="193"/>
    </row>
    <row r="28" spans="1:10" ht="18" customHeight="1">
      <c r="A28" s="350"/>
      <c r="B28" s="465"/>
      <c r="C28" s="448"/>
      <c r="D28" s="448"/>
      <c r="E28" s="467"/>
      <c r="F28" s="405"/>
      <c r="G28" s="406"/>
      <c r="H28" s="406"/>
      <c r="I28" s="407"/>
    </row>
    <row r="29" spans="1:10">
      <c r="A29" s="350">
        <v>10</v>
      </c>
      <c r="B29" s="370" t="s">
        <v>741</v>
      </c>
      <c r="C29" s="370"/>
      <c r="D29" s="370"/>
      <c r="E29" s="370"/>
      <c r="F29" s="370"/>
      <c r="G29" s="370"/>
      <c r="H29" s="370"/>
      <c r="I29" s="370"/>
    </row>
    <row r="30" spans="1:10">
      <c r="A30" s="350"/>
      <c r="B30" s="371" t="s">
        <v>742</v>
      </c>
      <c r="C30" s="371"/>
      <c r="D30" s="371"/>
      <c r="E30" s="371"/>
      <c r="F30" s="371"/>
      <c r="G30" s="371"/>
      <c r="H30" s="371"/>
      <c r="I30" s="371"/>
    </row>
    <row r="31" spans="1:10">
      <c r="A31" s="350"/>
      <c r="B31" s="371"/>
      <c r="C31" s="371"/>
      <c r="D31" s="371"/>
      <c r="E31" s="371"/>
      <c r="F31" s="371"/>
      <c r="G31" s="371"/>
      <c r="H31" s="371"/>
      <c r="I31" s="371"/>
    </row>
    <row r="32" spans="1:10">
      <c r="A32" s="350"/>
      <c r="B32" s="371"/>
      <c r="C32" s="371"/>
      <c r="D32" s="371"/>
      <c r="E32" s="371"/>
      <c r="F32" s="371"/>
      <c r="G32" s="371"/>
      <c r="H32" s="371"/>
      <c r="I32" s="371"/>
    </row>
    <row r="33" spans="1:9">
      <c r="A33" s="350"/>
      <c r="B33" s="371"/>
      <c r="C33" s="371"/>
      <c r="D33" s="371"/>
      <c r="E33" s="371"/>
      <c r="F33" s="371" t="s">
        <v>359</v>
      </c>
      <c r="G33" s="371"/>
      <c r="H33" s="371"/>
      <c r="I33" s="371"/>
    </row>
    <row r="34" spans="1:9">
      <c r="A34" s="350"/>
      <c r="B34" s="371"/>
      <c r="C34" s="371"/>
      <c r="D34" s="371"/>
      <c r="E34" s="371"/>
      <c r="F34" s="371" t="s">
        <v>722</v>
      </c>
      <c r="G34" s="371"/>
      <c r="H34" s="371"/>
      <c r="I34" s="371"/>
    </row>
    <row r="35" spans="1:9">
      <c r="A35" s="350"/>
      <c r="B35" s="371"/>
      <c r="C35" s="371"/>
      <c r="D35" s="371"/>
      <c r="E35" s="371"/>
      <c r="F35" s="411" t="s">
        <v>743</v>
      </c>
      <c r="G35" s="479"/>
      <c r="H35" s="479"/>
      <c r="I35" s="479"/>
    </row>
    <row r="36" spans="1:9">
      <c r="A36" s="350"/>
      <c r="B36" s="371"/>
      <c r="C36" s="371"/>
      <c r="D36" s="371"/>
      <c r="E36" s="371"/>
      <c r="F36" s="479"/>
      <c r="G36" s="479"/>
      <c r="H36" s="479"/>
      <c r="I36" s="479"/>
    </row>
    <row r="37" spans="1:9">
      <c r="A37" s="475" t="s">
        <v>470</v>
      </c>
      <c r="B37" s="475"/>
      <c r="C37" s="476">
        <f ca="1">IF('[1]Family data'!$D$6&gt;0,'[1]Family data'!$D$6,"")</f>
        <v>44698</v>
      </c>
      <c r="D37" s="476"/>
      <c r="E37" s="476"/>
      <c r="F37" s="476"/>
      <c r="G37" s="476"/>
      <c r="H37" s="476"/>
      <c r="I37" s="476"/>
    </row>
    <row r="38" spans="1:9">
      <c r="A38" s="477" t="s">
        <v>744</v>
      </c>
      <c r="B38" s="477"/>
      <c r="C38" s="477"/>
      <c r="D38" s="477"/>
      <c r="E38" s="477"/>
      <c r="F38" s="477"/>
      <c r="G38" s="477"/>
      <c r="H38" s="477"/>
      <c r="I38" s="477"/>
    </row>
    <row r="39" spans="1:9">
      <c r="A39" s="478">
        <v>1</v>
      </c>
      <c r="B39" s="429" t="s">
        <v>745</v>
      </c>
      <c r="C39" s="429"/>
      <c r="D39" s="429"/>
      <c r="E39" s="429"/>
      <c r="F39" s="429"/>
      <c r="G39" s="429"/>
      <c r="H39" s="429"/>
      <c r="I39" s="429"/>
    </row>
    <row r="40" spans="1:9">
      <c r="A40" s="478"/>
      <c r="B40" s="429"/>
      <c r="C40" s="429"/>
      <c r="D40" s="429"/>
      <c r="E40" s="429"/>
      <c r="F40" s="429"/>
      <c r="G40" s="429"/>
      <c r="H40" s="429"/>
      <c r="I40" s="429"/>
    </row>
    <row r="41" spans="1:9">
      <c r="A41" s="478">
        <v>2</v>
      </c>
      <c r="B41" s="429" t="s">
        <v>746</v>
      </c>
      <c r="C41" s="429"/>
      <c r="D41" s="429"/>
      <c r="E41" s="429"/>
      <c r="F41" s="429"/>
      <c r="G41" s="429"/>
      <c r="H41" s="429"/>
      <c r="I41" s="429"/>
    </row>
    <row r="42" spans="1:9">
      <c r="A42" s="478"/>
      <c r="B42" s="429"/>
      <c r="C42" s="429"/>
      <c r="D42" s="429"/>
      <c r="E42" s="429"/>
      <c r="F42" s="429"/>
      <c r="G42" s="429"/>
      <c r="H42" s="429"/>
      <c r="I42" s="429"/>
    </row>
    <row r="43" spans="1:9">
      <c r="A43" s="478">
        <v>3</v>
      </c>
      <c r="B43" s="429" t="s">
        <v>747</v>
      </c>
      <c r="C43" s="429"/>
      <c r="D43" s="429"/>
      <c r="E43" s="429"/>
      <c r="F43" s="429"/>
      <c r="G43" s="429"/>
      <c r="H43" s="429"/>
      <c r="I43" s="429"/>
    </row>
    <row r="44" spans="1:9">
      <c r="A44" s="478"/>
      <c r="B44" s="429"/>
      <c r="C44" s="429"/>
      <c r="D44" s="429"/>
      <c r="E44" s="429"/>
      <c r="F44" s="429"/>
      <c r="G44" s="429"/>
      <c r="H44" s="429"/>
      <c r="I44" s="429"/>
    </row>
    <row r="45" spans="1:9">
      <c r="A45" s="197"/>
      <c r="B45" s="198"/>
      <c r="C45" s="198"/>
      <c r="D45" s="198"/>
      <c r="E45" s="198"/>
      <c r="F45" s="198"/>
      <c r="G45" s="198"/>
      <c r="H45" s="198"/>
      <c r="I45" s="199">
        <v>10</v>
      </c>
    </row>
    <row r="46" spans="1:9">
      <c r="A46" s="364" t="s">
        <v>727</v>
      </c>
      <c r="B46" s="364"/>
      <c r="C46" s="364"/>
      <c r="D46" s="364"/>
      <c r="E46" s="364"/>
      <c r="F46" s="364"/>
      <c r="G46" s="364"/>
      <c r="H46" s="364"/>
      <c r="I46" s="364"/>
    </row>
    <row r="47" spans="1:9">
      <c r="A47" s="364" t="s">
        <v>728</v>
      </c>
      <c r="B47" s="364"/>
      <c r="C47" s="364"/>
      <c r="D47" s="364"/>
      <c r="E47" s="364"/>
      <c r="F47" s="364"/>
      <c r="G47" s="364"/>
      <c r="H47" s="364"/>
      <c r="I47" s="364"/>
    </row>
    <row r="48" spans="1:9">
      <c r="A48" s="364" t="s">
        <v>729</v>
      </c>
      <c r="B48" s="364"/>
      <c r="C48" s="364"/>
      <c r="D48" s="364"/>
      <c r="E48" s="364"/>
      <c r="F48" s="364"/>
      <c r="G48" s="364"/>
      <c r="H48" s="364"/>
      <c r="I48" s="364"/>
    </row>
    <row r="49" spans="1:9">
      <c r="A49" s="365"/>
      <c r="B49" s="365"/>
      <c r="C49" s="365"/>
      <c r="D49" s="365"/>
      <c r="E49" s="365"/>
      <c r="F49" s="365"/>
      <c r="G49" s="365"/>
      <c r="H49" s="365"/>
      <c r="I49" s="365"/>
    </row>
    <row r="50" spans="1:9">
      <c r="A50" s="190">
        <v>1</v>
      </c>
      <c r="B50" s="370" t="s">
        <v>731</v>
      </c>
      <c r="C50" s="370"/>
      <c r="D50" s="370"/>
      <c r="E50" s="370"/>
      <c r="F50" s="368" t="str">
        <f>F6</f>
        <v>RAMESH KUMAR HARSH</v>
      </c>
      <c r="G50" s="352"/>
      <c r="H50" s="352"/>
      <c r="I50" s="353"/>
    </row>
    <row r="51" spans="1:9">
      <c r="A51" s="441">
        <v>2</v>
      </c>
      <c r="B51" s="446" t="s">
        <v>732</v>
      </c>
      <c r="C51" s="447"/>
      <c r="D51" s="447"/>
      <c r="E51" s="447"/>
      <c r="F51" s="448" t="str">
        <f>[1]Mastersheet!$B$3</f>
        <v>LAXMI NARAYAN HARSH</v>
      </c>
      <c r="G51" s="449"/>
      <c r="H51" s="449"/>
      <c r="I51" s="449"/>
    </row>
    <row r="52" spans="1:9">
      <c r="A52" s="443"/>
      <c r="B52" s="447"/>
      <c r="C52" s="447"/>
      <c r="D52" s="447"/>
      <c r="E52" s="447"/>
      <c r="F52" s="449"/>
      <c r="G52" s="449"/>
      <c r="H52" s="449"/>
      <c r="I52" s="449"/>
    </row>
    <row r="53" spans="1:9">
      <c r="A53" s="441">
        <v>3</v>
      </c>
      <c r="B53" s="446" t="s">
        <v>733</v>
      </c>
      <c r="C53" s="447"/>
      <c r="D53" s="447"/>
      <c r="E53" s="447"/>
      <c r="F53" s="448" t="str">
        <f>F9</f>
        <v>Son</v>
      </c>
      <c r="G53" s="449"/>
      <c r="H53" s="449"/>
      <c r="I53" s="449"/>
    </row>
    <row r="54" spans="1:9">
      <c r="A54" s="443"/>
      <c r="B54" s="447"/>
      <c r="C54" s="447"/>
      <c r="D54" s="447"/>
      <c r="E54" s="447"/>
      <c r="F54" s="449"/>
      <c r="G54" s="449"/>
      <c r="H54" s="449"/>
      <c r="I54" s="449"/>
    </row>
    <row r="55" spans="1:9">
      <c r="A55" s="190">
        <v>4</v>
      </c>
      <c r="B55" s="370" t="s">
        <v>734</v>
      </c>
      <c r="C55" s="370"/>
      <c r="D55" s="370"/>
      <c r="E55" s="370"/>
      <c r="F55" s="368">
        <f>F11</f>
        <v>23413</v>
      </c>
      <c r="G55" s="451"/>
      <c r="H55" s="451"/>
      <c r="I55" s="369"/>
    </row>
    <row r="56" spans="1:9">
      <c r="A56" s="190">
        <v>5</v>
      </c>
      <c r="B56" s="370" t="s">
        <v>358</v>
      </c>
      <c r="C56" s="370"/>
      <c r="D56" s="370"/>
      <c r="E56" s="370"/>
      <c r="F56" s="368" t="str">
        <f>F12</f>
        <v>5.6  Ft</v>
      </c>
      <c r="G56" s="451"/>
      <c r="H56" s="451"/>
      <c r="I56" s="369"/>
    </row>
    <row r="57" spans="1:9">
      <c r="A57" s="441">
        <v>6</v>
      </c>
      <c r="B57" s="370" t="s">
        <v>735</v>
      </c>
      <c r="C57" s="370"/>
      <c r="D57" s="370"/>
      <c r="E57" s="370"/>
      <c r="F57" s="371"/>
      <c r="G57" s="371"/>
      <c r="H57" s="371"/>
      <c r="I57" s="371"/>
    </row>
    <row r="58" spans="1:9">
      <c r="A58" s="442"/>
      <c r="B58" s="452">
        <v>1</v>
      </c>
      <c r="C58" s="454"/>
      <c r="D58" s="455"/>
      <c r="E58" s="455"/>
      <c r="F58" s="455"/>
      <c r="G58" s="455"/>
      <c r="H58" s="455"/>
      <c r="I58" s="456"/>
    </row>
    <row r="59" spans="1:9">
      <c r="A59" s="442"/>
      <c r="B59" s="453"/>
      <c r="C59" s="457"/>
      <c r="D59" s="458"/>
      <c r="E59" s="458"/>
      <c r="F59" s="458"/>
      <c r="G59" s="458"/>
      <c r="H59" s="458"/>
      <c r="I59" s="459"/>
    </row>
    <row r="60" spans="1:9">
      <c r="A60" s="442"/>
      <c r="B60" s="452">
        <v>2</v>
      </c>
      <c r="C60" s="454"/>
      <c r="D60" s="455"/>
      <c r="E60" s="455"/>
      <c r="F60" s="455"/>
      <c r="G60" s="455"/>
      <c r="H60" s="455"/>
      <c r="I60" s="456"/>
    </row>
    <row r="61" spans="1:9">
      <c r="A61" s="442"/>
      <c r="B61" s="453"/>
      <c r="C61" s="457"/>
      <c r="D61" s="458"/>
      <c r="E61" s="458"/>
      <c r="F61" s="458"/>
      <c r="G61" s="458"/>
      <c r="H61" s="458"/>
      <c r="I61" s="459"/>
    </row>
    <row r="62" spans="1:9">
      <c r="A62" s="442"/>
      <c r="B62" s="452">
        <v>3</v>
      </c>
      <c r="C62" s="454"/>
      <c r="D62" s="455"/>
      <c r="E62" s="455"/>
      <c r="F62" s="455"/>
      <c r="G62" s="455"/>
      <c r="H62" s="455"/>
      <c r="I62" s="456"/>
    </row>
    <row r="63" spans="1:9">
      <c r="A63" s="442"/>
      <c r="B63" s="453"/>
      <c r="C63" s="457"/>
      <c r="D63" s="458"/>
      <c r="E63" s="458"/>
      <c r="F63" s="458"/>
      <c r="G63" s="458"/>
      <c r="H63" s="458"/>
      <c r="I63" s="459"/>
    </row>
    <row r="64" spans="1:9">
      <c r="A64" s="442"/>
      <c r="B64" s="358" t="s">
        <v>736</v>
      </c>
      <c r="C64" s="359"/>
      <c r="D64" s="359"/>
      <c r="E64" s="360"/>
      <c r="F64" s="454" t="s">
        <v>737</v>
      </c>
      <c r="G64" s="455"/>
      <c r="H64" s="455"/>
      <c r="I64" s="456"/>
    </row>
    <row r="65" spans="1:9">
      <c r="A65" s="443"/>
      <c r="B65" s="469"/>
      <c r="C65" s="470"/>
      <c r="D65" s="470"/>
      <c r="E65" s="471"/>
      <c r="F65" s="457"/>
      <c r="G65" s="458"/>
      <c r="H65" s="458"/>
      <c r="I65" s="459"/>
    </row>
    <row r="66" spans="1:9">
      <c r="A66" s="441">
        <v>7</v>
      </c>
      <c r="B66" s="446" t="s">
        <v>738</v>
      </c>
      <c r="C66" s="447"/>
      <c r="D66" s="447"/>
      <c r="E66" s="447"/>
      <c r="F66" s="448" t="str">
        <f>F22</f>
        <v>Injury mark on left eye</v>
      </c>
      <c r="G66" s="449"/>
      <c r="H66" s="449"/>
      <c r="I66" s="449"/>
    </row>
    <row r="67" spans="1:9">
      <c r="A67" s="443"/>
      <c r="B67" s="447"/>
      <c r="C67" s="447"/>
      <c r="D67" s="447"/>
      <c r="E67" s="447"/>
      <c r="F67" s="449"/>
      <c r="G67" s="449"/>
      <c r="H67" s="449"/>
      <c r="I67" s="449"/>
    </row>
    <row r="68" spans="1:9">
      <c r="A68" s="441">
        <v>8</v>
      </c>
      <c r="B68" s="446" t="s">
        <v>739</v>
      </c>
      <c r="C68" s="447"/>
      <c r="D68" s="447"/>
      <c r="E68" s="447"/>
      <c r="F68" s="378" t="str">
        <f>F24</f>
        <v>MUNDRON KA CHOWK, BHAIYA JI KI POLE KE PHICHE, BIKANER</v>
      </c>
      <c r="G68" s="460"/>
      <c r="H68" s="460"/>
      <c r="I68" s="461"/>
    </row>
    <row r="69" spans="1:9">
      <c r="A69" s="443"/>
      <c r="B69" s="447"/>
      <c r="C69" s="447"/>
      <c r="D69" s="447"/>
      <c r="E69" s="447"/>
      <c r="F69" s="462"/>
      <c r="G69" s="463"/>
      <c r="H69" s="463"/>
      <c r="I69" s="464"/>
    </row>
    <row r="70" spans="1:9">
      <c r="A70" s="350">
        <v>9</v>
      </c>
      <c r="B70" s="465" t="s">
        <v>740</v>
      </c>
      <c r="C70" s="448"/>
      <c r="D70" s="448"/>
      <c r="E70" s="466"/>
      <c r="F70" s="378" t="str">
        <f>[1]Pravesh!$I$197</f>
        <v>Treasury  Bikaner</v>
      </c>
      <c r="G70" s="379"/>
      <c r="H70" s="379"/>
      <c r="I70" s="468"/>
    </row>
    <row r="71" spans="1:9" ht="18" customHeight="1">
      <c r="A71" s="350"/>
      <c r="B71" s="429"/>
      <c r="C71" s="429"/>
      <c r="D71" s="429"/>
      <c r="E71" s="429"/>
      <c r="F71" s="472" t="str">
        <f>F27</f>
        <v>State Bank Of India,Abcd Branch,Kotegate Bikaner</v>
      </c>
      <c r="G71" s="473"/>
      <c r="H71" s="473"/>
      <c r="I71" s="474"/>
    </row>
    <row r="72" spans="1:9">
      <c r="A72" s="350"/>
      <c r="B72" s="465"/>
      <c r="C72" s="448"/>
      <c r="D72" s="448"/>
      <c r="E72" s="467"/>
      <c r="F72" s="405"/>
      <c r="G72" s="406"/>
      <c r="H72" s="406"/>
      <c r="I72" s="407"/>
    </row>
    <row r="73" spans="1:9">
      <c r="A73" s="350">
        <v>10</v>
      </c>
      <c r="B73" s="370" t="s">
        <v>741</v>
      </c>
      <c r="C73" s="370"/>
      <c r="D73" s="370"/>
      <c r="E73" s="370"/>
      <c r="F73" s="370"/>
      <c r="G73" s="370"/>
      <c r="H73" s="370"/>
      <c r="I73" s="370"/>
    </row>
    <row r="74" spans="1:9">
      <c r="A74" s="350"/>
      <c r="B74" s="371" t="s">
        <v>742</v>
      </c>
      <c r="C74" s="371"/>
      <c r="D74" s="371"/>
      <c r="E74" s="371"/>
      <c r="F74" s="371"/>
      <c r="G74" s="371"/>
      <c r="H74" s="371"/>
      <c r="I74" s="371"/>
    </row>
    <row r="75" spans="1:9">
      <c r="A75" s="350"/>
      <c r="B75" s="371"/>
      <c r="C75" s="371"/>
      <c r="D75" s="371"/>
      <c r="E75" s="371"/>
      <c r="F75" s="371"/>
      <c r="G75" s="371"/>
      <c r="H75" s="371"/>
      <c r="I75" s="371"/>
    </row>
    <row r="76" spans="1:9">
      <c r="A76" s="350"/>
      <c r="B76" s="371"/>
      <c r="C76" s="371"/>
      <c r="D76" s="371"/>
      <c r="E76" s="371"/>
      <c r="F76" s="371"/>
      <c r="G76" s="371"/>
      <c r="H76" s="371"/>
      <c r="I76" s="371"/>
    </row>
    <row r="77" spans="1:9">
      <c r="A77" s="350"/>
      <c r="B77" s="371"/>
      <c r="C77" s="371"/>
      <c r="D77" s="371"/>
      <c r="E77" s="371"/>
      <c r="F77" s="371" t="s">
        <v>359</v>
      </c>
      <c r="G77" s="371"/>
      <c r="H77" s="371"/>
      <c r="I77" s="371"/>
    </row>
    <row r="78" spans="1:9">
      <c r="A78" s="350"/>
      <c r="B78" s="371"/>
      <c r="C78" s="371"/>
      <c r="D78" s="371"/>
      <c r="E78" s="371"/>
      <c r="F78" s="371" t="s">
        <v>722</v>
      </c>
      <c r="G78" s="371"/>
      <c r="H78" s="371"/>
      <c r="I78" s="371"/>
    </row>
    <row r="79" spans="1:9">
      <c r="A79" s="350"/>
      <c r="B79" s="371"/>
      <c r="C79" s="371"/>
      <c r="D79" s="371"/>
      <c r="E79" s="371"/>
      <c r="F79" s="411" t="s">
        <v>743</v>
      </c>
      <c r="G79" s="479"/>
      <c r="H79" s="479"/>
      <c r="I79" s="479"/>
    </row>
    <row r="80" spans="1:9">
      <c r="A80" s="350"/>
      <c r="B80" s="371"/>
      <c r="C80" s="371"/>
      <c r="D80" s="371"/>
      <c r="E80" s="371"/>
      <c r="F80" s="479"/>
      <c r="G80" s="479"/>
      <c r="H80" s="479"/>
      <c r="I80" s="479"/>
    </row>
    <row r="81" spans="1:9">
      <c r="A81" s="475" t="s">
        <v>470</v>
      </c>
      <c r="B81" s="475"/>
      <c r="C81" s="476">
        <f ca="1">IF('[1]Family data'!$D$6&gt;0,'[1]Family data'!$D$6,"")</f>
        <v>44698</v>
      </c>
      <c r="D81" s="476"/>
      <c r="E81" s="476"/>
      <c r="F81" s="476"/>
      <c r="G81" s="476"/>
      <c r="H81" s="476"/>
      <c r="I81" s="476"/>
    </row>
    <row r="82" spans="1:9">
      <c r="A82" s="477" t="s">
        <v>744</v>
      </c>
      <c r="B82" s="477"/>
      <c r="C82" s="477"/>
      <c r="D82" s="477"/>
      <c r="E82" s="477"/>
      <c r="F82" s="477"/>
      <c r="G82" s="477"/>
      <c r="H82" s="477"/>
      <c r="I82" s="477"/>
    </row>
    <row r="83" spans="1:9">
      <c r="A83" s="478">
        <v>1</v>
      </c>
      <c r="B83" s="429" t="s">
        <v>745</v>
      </c>
      <c r="C83" s="429"/>
      <c r="D83" s="429"/>
      <c r="E83" s="429"/>
      <c r="F83" s="429"/>
      <c r="G83" s="429"/>
      <c r="H83" s="429"/>
      <c r="I83" s="429"/>
    </row>
    <row r="84" spans="1:9">
      <c r="A84" s="478"/>
      <c r="B84" s="429"/>
      <c r="C84" s="429"/>
      <c r="D84" s="429"/>
      <c r="E84" s="429"/>
      <c r="F84" s="429"/>
      <c r="G84" s="429"/>
      <c r="H84" s="429"/>
      <c r="I84" s="429"/>
    </row>
    <row r="85" spans="1:9">
      <c r="A85" s="478">
        <v>2</v>
      </c>
      <c r="B85" s="429" t="s">
        <v>746</v>
      </c>
      <c r="C85" s="429"/>
      <c r="D85" s="429"/>
      <c r="E85" s="429"/>
      <c r="F85" s="429"/>
      <c r="G85" s="429"/>
      <c r="H85" s="429"/>
      <c r="I85" s="429"/>
    </row>
    <row r="86" spans="1:9">
      <c r="A86" s="478"/>
      <c r="B86" s="429"/>
      <c r="C86" s="429"/>
      <c r="D86" s="429"/>
      <c r="E86" s="429"/>
      <c r="F86" s="429"/>
      <c r="G86" s="429"/>
      <c r="H86" s="429"/>
      <c r="I86" s="429"/>
    </row>
    <row r="87" spans="1:9">
      <c r="A87" s="478">
        <v>3</v>
      </c>
      <c r="B87" s="429" t="s">
        <v>747</v>
      </c>
      <c r="C87" s="429"/>
      <c r="D87" s="429"/>
      <c r="E87" s="429"/>
      <c r="F87" s="429"/>
      <c r="G87" s="429"/>
      <c r="H87" s="429"/>
      <c r="I87" s="429"/>
    </row>
    <row r="88" spans="1:9">
      <c r="A88" s="478"/>
      <c r="B88" s="429"/>
      <c r="C88" s="429"/>
      <c r="D88" s="429"/>
      <c r="E88" s="429"/>
      <c r="F88" s="429"/>
      <c r="G88" s="429"/>
      <c r="H88" s="429"/>
      <c r="I88" s="429"/>
    </row>
    <row r="89" spans="1:9">
      <c r="A89" s="197"/>
      <c r="B89" s="198"/>
      <c r="C89" s="198"/>
      <c r="D89" s="198"/>
      <c r="E89" s="198"/>
      <c r="F89" s="198"/>
      <c r="G89" s="198"/>
      <c r="H89" s="198"/>
      <c r="I89" s="199">
        <v>11</v>
      </c>
    </row>
    <row r="90" spans="1:9">
      <c r="A90" s="364" t="s">
        <v>727</v>
      </c>
      <c r="B90" s="364"/>
      <c r="C90" s="364"/>
      <c r="D90" s="364"/>
      <c r="E90" s="364"/>
      <c r="F90" s="364"/>
      <c r="G90" s="364"/>
      <c r="H90" s="364"/>
      <c r="I90" s="364"/>
    </row>
    <row r="91" spans="1:9">
      <c r="A91" s="364" t="s">
        <v>728</v>
      </c>
      <c r="B91" s="364"/>
      <c r="C91" s="364"/>
      <c r="D91" s="364"/>
      <c r="E91" s="364"/>
      <c r="F91" s="364"/>
      <c r="G91" s="364"/>
      <c r="H91" s="364"/>
      <c r="I91" s="364"/>
    </row>
    <row r="92" spans="1:9">
      <c r="A92" s="364" t="s">
        <v>729</v>
      </c>
      <c r="B92" s="364"/>
      <c r="C92" s="364"/>
      <c r="D92" s="364"/>
      <c r="E92" s="364"/>
      <c r="F92" s="364"/>
      <c r="G92" s="364"/>
      <c r="H92" s="364"/>
      <c r="I92" s="364"/>
    </row>
    <row r="93" spans="1:9">
      <c r="A93" s="365"/>
      <c r="B93" s="365"/>
      <c r="C93" s="365"/>
      <c r="D93" s="365"/>
      <c r="E93" s="365"/>
      <c r="F93" s="365"/>
      <c r="G93" s="365"/>
      <c r="H93" s="365"/>
      <c r="I93" s="365"/>
    </row>
    <row r="94" spans="1:9">
      <c r="A94" s="190">
        <v>1</v>
      </c>
      <c r="B94" s="370" t="s">
        <v>731</v>
      </c>
      <c r="C94" s="370"/>
      <c r="D94" s="370"/>
      <c r="E94" s="370"/>
      <c r="F94" s="368" t="str">
        <f>F50</f>
        <v>RAMESH KUMAR HARSH</v>
      </c>
      <c r="G94" s="352"/>
      <c r="H94" s="352"/>
      <c r="I94" s="353"/>
    </row>
    <row r="95" spans="1:9">
      <c r="A95" s="441">
        <v>2</v>
      </c>
      <c r="B95" s="446" t="s">
        <v>732</v>
      </c>
      <c r="C95" s="447"/>
      <c r="D95" s="447"/>
      <c r="E95" s="447"/>
      <c r="F95" s="448" t="str">
        <f>[1]Mastersheet!$B$3</f>
        <v>LAXMI NARAYAN HARSH</v>
      </c>
      <c r="G95" s="449"/>
      <c r="H95" s="449"/>
      <c r="I95" s="449"/>
    </row>
    <row r="96" spans="1:9">
      <c r="A96" s="443"/>
      <c r="B96" s="447"/>
      <c r="C96" s="447"/>
      <c r="D96" s="447"/>
      <c r="E96" s="447"/>
      <c r="F96" s="449"/>
      <c r="G96" s="449"/>
      <c r="H96" s="449"/>
      <c r="I96" s="449"/>
    </row>
    <row r="97" spans="1:9">
      <c r="A97" s="441">
        <v>3</v>
      </c>
      <c r="B97" s="446" t="s">
        <v>733</v>
      </c>
      <c r="C97" s="447"/>
      <c r="D97" s="447"/>
      <c r="E97" s="447"/>
      <c r="F97" s="448" t="str">
        <f>F53</f>
        <v>Son</v>
      </c>
      <c r="G97" s="449"/>
      <c r="H97" s="449"/>
      <c r="I97" s="449"/>
    </row>
    <row r="98" spans="1:9">
      <c r="A98" s="443"/>
      <c r="B98" s="447"/>
      <c r="C98" s="447"/>
      <c r="D98" s="447"/>
      <c r="E98" s="447"/>
      <c r="F98" s="449"/>
      <c r="G98" s="449"/>
      <c r="H98" s="449"/>
      <c r="I98" s="449"/>
    </row>
    <row r="99" spans="1:9">
      <c r="A99" s="190">
        <v>4</v>
      </c>
      <c r="B99" s="370" t="s">
        <v>734</v>
      </c>
      <c r="C99" s="370"/>
      <c r="D99" s="370"/>
      <c r="E99" s="370"/>
      <c r="F99" s="368">
        <f>F55</f>
        <v>23413</v>
      </c>
      <c r="G99" s="451"/>
      <c r="H99" s="451"/>
      <c r="I99" s="369"/>
    </row>
    <row r="100" spans="1:9">
      <c r="A100" s="190">
        <v>5</v>
      </c>
      <c r="B100" s="370" t="s">
        <v>358</v>
      </c>
      <c r="C100" s="370"/>
      <c r="D100" s="370"/>
      <c r="E100" s="370"/>
      <c r="F100" s="368" t="str">
        <f>F56</f>
        <v>5.6  Ft</v>
      </c>
      <c r="G100" s="451"/>
      <c r="H100" s="451"/>
      <c r="I100" s="369"/>
    </row>
    <row r="101" spans="1:9">
      <c r="A101" s="441">
        <v>6</v>
      </c>
      <c r="B101" s="370" t="s">
        <v>735</v>
      </c>
      <c r="C101" s="370"/>
      <c r="D101" s="370"/>
      <c r="E101" s="370"/>
      <c r="F101" s="371"/>
      <c r="G101" s="371"/>
      <c r="H101" s="371"/>
      <c r="I101" s="371"/>
    </row>
    <row r="102" spans="1:9">
      <c r="A102" s="442"/>
      <c r="B102" s="452">
        <v>1</v>
      </c>
      <c r="C102" s="454"/>
      <c r="D102" s="455"/>
      <c r="E102" s="455"/>
      <c r="F102" s="455"/>
      <c r="G102" s="455"/>
      <c r="H102" s="455"/>
      <c r="I102" s="456"/>
    </row>
    <row r="103" spans="1:9">
      <c r="A103" s="442"/>
      <c r="B103" s="453"/>
      <c r="C103" s="457"/>
      <c r="D103" s="458"/>
      <c r="E103" s="458"/>
      <c r="F103" s="458"/>
      <c r="G103" s="458"/>
      <c r="H103" s="458"/>
      <c r="I103" s="459"/>
    </row>
    <row r="104" spans="1:9">
      <c r="A104" s="442"/>
      <c r="B104" s="452">
        <v>2</v>
      </c>
      <c r="C104" s="454"/>
      <c r="D104" s="455"/>
      <c r="E104" s="455"/>
      <c r="F104" s="455"/>
      <c r="G104" s="455"/>
      <c r="H104" s="455"/>
      <c r="I104" s="456"/>
    </row>
    <row r="105" spans="1:9">
      <c r="A105" s="442"/>
      <c r="B105" s="453"/>
      <c r="C105" s="457"/>
      <c r="D105" s="458"/>
      <c r="E105" s="458"/>
      <c r="F105" s="458"/>
      <c r="G105" s="458"/>
      <c r="H105" s="458"/>
      <c r="I105" s="459"/>
    </row>
    <row r="106" spans="1:9">
      <c r="A106" s="442"/>
      <c r="B106" s="452">
        <v>3</v>
      </c>
      <c r="C106" s="454"/>
      <c r="D106" s="455"/>
      <c r="E106" s="455"/>
      <c r="F106" s="455"/>
      <c r="G106" s="455"/>
      <c r="H106" s="455"/>
      <c r="I106" s="456"/>
    </row>
    <row r="107" spans="1:9">
      <c r="A107" s="442"/>
      <c r="B107" s="453"/>
      <c r="C107" s="457"/>
      <c r="D107" s="458"/>
      <c r="E107" s="458"/>
      <c r="F107" s="458"/>
      <c r="G107" s="458"/>
      <c r="H107" s="458"/>
      <c r="I107" s="459"/>
    </row>
    <row r="108" spans="1:9">
      <c r="A108" s="442"/>
      <c r="B108" s="358" t="s">
        <v>736</v>
      </c>
      <c r="C108" s="359"/>
      <c r="D108" s="359"/>
      <c r="E108" s="360"/>
      <c r="F108" s="454" t="s">
        <v>737</v>
      </c>
      <c r="G108" s="455"/>
      <c r="H108" s="455"/>
      <c r="I108" s="456"/>
    </row>
    <row r="109" spans="1:9">
      <c r="A109" s="443"/>
      <c r="B109" s="469"/>
      <c r="C109" s="470"/>
      <c r="D109" s="470"/>
      <c r="E109" s="471"/>
      <c r="F109" s="457"/>
      <c r="G109" s="458"/>
      <c r="H109" s="458"/>
      <c r="I109" s="459"/>
    </row>
    <row r="110" spans="1:9">
      <c r="A110" s="441">
        <v>7</v>
      </c>
      <c r="B110" s="446" t="s">
        <v>738</v>
      </c>
      <c r="C110" s="447"/>
      <c r="D110" s="447"/>
      <c r="E110" s="447"/>
      <c r="F110" s="448" t="str">
        <f>F66</f>
        <v>Injury mark on left eye</v>
      </c>
      <c r="G110" s="449"/>
      <c r="H110" s="449"/>
      <c r="I110" s="449"/>
    </row>
    <row r="111" spans="1:9">
      <c r="A111" s="443"/>
      <c r="B111" s="447"/>
      <c r="C111" s="447"/>
      <c r="D111" s="447"/>
      <c r="E111" s="447"/>
      <c r="F111" s="449"/>
      <c r="G111" s="449"/>
      <c r="H111" s="449"/>
      <c r="I111" s="449"/>
    </row>
    <row r="112" spans="1:9">
      <c r="A112" s="441">
        <v>8</v>
      </c>
      <c r="B112" s="446" t="s">
        <v>739</v>
      </c>
      <c r="C112" s="447"/>
      <c r="D112" s="447"/>
      <c r="E112" s="447"/>
      <c r="F112" s="378" t="str">
        <f>F68</f>
        <v>MUNDRON KA CHOWK, BHAIYA JI KI POLE KE PHICHE, BIKANER</v>
      </c>
      <c r="G112" s="460"/>
      <c r="H112" s="460"/>
      <c r="I112" s="461"/>
    </row>
    <row r="113" spans="1:9">
      <c r="A113" s="443"/>
      <c r="B113" s="447"/>
      <c r="C113" s="447"/>
      <c r="D113" s="447"/>
      <c r="E113" s="447"/>
      <c r="F113" s="462"/>
      <c r="G113" s="463"/>
      <c r="H113" s="463"/>
      <c r="I113" s="464"/>
    </row>
    <row r="114" spans="1:9">
      <c r="A114" s="350">
        <v>9</v>
      </c>
      <c r="B114" s="465" t="s">
        <v>740</v>
      </c>
      <c r="C114" s="448"/>
      <c r="D114" s="448"/>
      <c r="E114" s="466"/>
      <c r="F114" s="378" t="str">
        <f>[1]Pravesh!$I$197</f>
        <v>Treasury  Bikaner</v>
      </c>
      <c r="G114" s="379"/>
      <c r="H114" s="379"/>
      <c r="I114" s="468"/>
    </row>
    <row r="115" spans="1:9" ht="18" customHeight="1">
      <c r="A115" s="350"/>
      <c r="B115" s="429"/>
      <c r="C115" s="429"/>
      <c r="D115" s="429"/>
      <c r="E115" s="429"/>
      <c r="F115" s="472" t="str">
        <f>F27</f>
        <v>State Bank Of India,Abcd Branch,Kotegate Bikaner</v>
      </c>
      <c r="G115" s="473"/>
      <c r="H115" s="473"/>
      <c r="I115" s="474"/>
    </row>
    <row r="116" spans="1:9">
      <c r="A116" s="350"/>
      <c r="B116" s="465"/>
      <c r="C116" s="448"/>
      <c r="D116" s="448"/>
      <c r="E116" s="467"/>
      <c r="F116" s="405"/>
      <c r="G116" s="406"/>
      <c r="H116" s="406"/>
      <c r="I116" s="407"/>
    </row>
    <row r="117" spans="1:9">
      <c r="A117" s="350">
        <v>10</v>
      </c>
      <c r="B117" s="370" t="s">
        <v>741</v>
      </c>
      <c r="C117" s="370"/>
      <c r="D117" s="370"/>
      <c r="E117" s="370"/>
      <c r="F117" s="370"/>
      <c r="G117" s="370"/>
      <c r="H117" s="370"/>
      <c r="I117" s="370"/>
    </row>
    <row r="118" spans="1:9">
      <c r="A118" s="350"/>
      <c r="B118" s="371" t="s">
        <v>742</v>
      </c>
      <c r="C118" s="371"/>
      <c r="D118" s="371"/>
      <c r="E118" s="371"/>
      <c r="F118" s="371"/>
      <c r="G118" s="371"/>
      <c r="H118" s="371"/>
      <c r="I118" s="371"/>
    </row>
    <row r="119" spans="1:9">
      <c r="A119" s="350"/>
      <c r="B119" s="371"/>
      <c r="C119" s="371"/>
      <c r="D119" s="371"/>
      <c r="E119" s="371"/>
      <c r="F119" s="371"/>
      <c r="G119" s="371"/>
      <c r="H119" s="371"/>
      <c r="I119" s="371"/>
    </row>
    <row r="120" spans="1:9">
      <c r="A120" s="350"/>
      <c r="B120" s="371"/>
      <c r="C120" s="371"/>
      <c r="D120" s="371"/>
      <c r="E120" s="371"/>
      <c r="F120" s="371"/>
      <c r="G120" s="371"/>
      <c r="H120" s="371"/>
      <c r="I120" s="371"/>
    </row>
    <row r="121" spans="1:9">
      <c r="A121" s="350"/>
      <c r="B121" s="371"/>
      <c r="C121" s="371"/>
      <c r="D121" s="371"/>
      <c r="E121" s="371"/>
      <c r="F121" s="371" t="s">
        <v>359</v>
      </c>
      <c r="G121" s="371"/>
      <c r="H121" s="371"/>
      <c r="I121" s="371"/>
    </row>
    <row r="122" spans="1:9">
      <c r="A122" s="350"/>
      <c r="B122" s="371"/>
      <c r="C122" s="371"/>
      <c r="D122" s="371"/>
      <c r="E122" s="371"/>
      <c r="F122" s="371" t="s">
        <v>722</v>
      </c>
      <c r="G122" s="371"/>
      <c r="H122" s="371"/>
      <c r="I122" s="371"/>
    </row>
    <row r="123" spans="1:9">
      <c r="A123" s="350"/>
      <c r="B123" s="371"/>
      <c r="C123" s="371"/>
      <c r="D123" s="371"/>
      <c r="E123" s="371"/>
      <c r="F123" s="411" t="s">
        <v>743</v>
      </c>
      <c r="G123" s="479"/>
      <c r="H123" s="479"/>
      <c r="I123" s="479"/>
    </row>
    <row r="124" spans="1:9">
      <c r="A124" s="350"/>
      <c r="B124" s="371"/>
      <c r="C124" s="371"/>
      <c r="D124" s="371"/>
      <c r="E124" s="371"/>
      <c r="F124" s="479"/>
      <c r="G124" s="479"/>
      <c r="H124" s="479"/>
      <c r="I124" s="479"/>
    </row>
    <row r="125" spans="1:9">
      <c r="A125" s="475" t="s">
        <v>470</v>
      </c>
      <c r="B125" s="475"/>
      <c r="C125" s="476">
        <f ca="1">IF('[1]Family data'!$D$6&gt;0,'[1]Family data'!$D$6,"")</f>
        <v>44698</v>
      </c>
      <c r="D125" s="476"/>
      <c r="E125" s="476"/>
      <c r="F125" s="476"/>
      <c r="G125" s="476"/>
      <c r="H125" s="476"/>
      <c r="I125" s="476"/>
    </row>
    <row r="126" spans="1:9">
      <c r="A126" s="477" t="s">
        <v>744</v>
      </c>
      <c r="B126" s="477"/>
      <c r="C126" s="477"/>
      <c r="D126" s="477"/>
      <c r="E126" s="477"/>
      <c r="F126" s="477"/>
      <c r="G126" s="477"/>
      <c r="H126" s="477"/>
      <c r="I126" s="477"/>
    </row>
    <row r="127" spans="1:9">
      <c r="A127" s="478">
        <v>1</v>
      </c>
      <c r="B127" s="429" t="s">
        <v>745</v>
      </c>
      <c r="C127" s="429"/>
      <c r="D127" s="429"/>
      <c r="E127" s="429"/>
      <c r="F127" s="429"/>
      <c r="G127" s="429"/>
      <c r="H127" s="429"/>
      <c r="I127" s="429"/>
    </row>
    <row r="128" spans="1:9">
      <c r="A128" s="478"/>
      <c r="B128" s="429"/>
      <c r="C128" s="429"/>
      <c r="D128" s="429"/>
      <c r="E128" s="429"/>
      <c r="F128" s="429"/>
      <c r="G128" s="429"/>
      <c r="H128" s="429"/>
      <c r="I128" s="429"/>
    </row>
    <row r="129" spans="1:9">
      <c r="A129" s="478">
        <v>2</v>
      </c>
      <c r="B129" s="429" t="s">
        <v>746</v>
      </c>
      <c r="C129" s="429"/>
      <c r="D129" s="429"/>
      <c r="E129" s="429"/>
      <c r="F129" s="429"/>
      <c r="G129" s="429"/>
      <c r="H129" s="429"/>
      <c r="I129" s="429"/>
    </row>
    <row r="130" spans="1:9">
      <c r="A130" s="478"/>
      <c r="B130" s="429"/>
      <c r="C130" s="429"/>
      <c r="D130" s="429"/>
      <c r="E130" s="429"/>
      <c r="F130" s="429"/>
      <c r="G130" s="429"/>
      <c r="H130" s="429"/>
      <c r="I130" s="429"/>
    </row>
    <row r="131" spans="1:9">
      <c r="A131" s="478">
        <v>3</v>
      </c>
      <c r="B131" s="429" t="s">
        <v>747</v>
      </c>
      <c r="C131" s="429"/>
      <c r="D131" s="429"/>
      <c r="E131" s="429"/>
      <c r="F131" s="429"/>
      <c r="G131" s="429"/>
      <c r="H131" s="429"/>
      <c r="I131" s="429"/>
    </row>
    <row r="132" spans="1:9">
      <c r="A132" s="478"/>
      <c r="B132" s="429"/>
      <c r="C132" s="429"/>
      <c r="D132" s="429"/>
      <c r="E132" s="429"/>
      <c r="F132" s="429"/>
      <c r="G132" s="429"/>
      <c r="H132" s="429"/>
      <c r="I132" s="429"/>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ColWidth="9.140625" defaultRowHeight="18"/>
  <cols>
    <col min="1" max="7" width="9.140625" style="42"/>
    <col min="8" max="8" width="11.140625" style="42" customWidth="1"/>
    <col min="9" max="9" width="14.42578125" style="42" customWidth="1"/>
    <col min="10" max="16384" width="9.140625" style="42"/>
  </cols>
  <sheetData>
    <row r="1" spans="1:9">
      <c r="I1" s="42">
        <v>3</v>
      </c>
    </row>
    <row r="2" spans="1:9">
      <c r="A2" s="483" t="s">
        <v>90</v>
      </c>
      <c r="B2" s="483"/>
      <c r="C2" s="483"/>
      <c r="D2" s="483"/>
      <c r="E2" s="483"/>
      <c r="F2" s="483"/>
      <c r="G2" s="483"/>
      <c r="H2" s="483"/>
      <c r="I2" s="483"/>
    </row>
    <row r="3" spans="1:9">
      <c r="A3" s="483" t="s">
        <v>91</v>
      </c>
      <c r="B3" s="483"/>
      <c r="C3" s="483"/>
      <c r="D3" s="483"/>
      <c r="E3" s="483"/>
      <c r="F3" s="483"/>
      <c r="G3" s="483"/>
      <c r="H3" s="483"/>
      <c r="I3" s="483"/>
    </row>
    <row r="4" spans="1:9">
      <c r="A4" s="484" t="s">
        <v>92</v>
      </c>
      <c r="B4" s="484"/>
      <c r="C4" s="484"/>
      <c r="D4" s="484"/>
      <c r="E4" s="484"/>
      <c r="F4" s="484"/>
      <c r="G4" s="484"/>
      <c r="H4" s="484"/>
      <c r="I4" s="484"/>
    </row>
    <row r="5" spans="1:9">
      <c r="A5" s="484"/>
      <c r="B5" s="484"/>
      <c r="C5" s="484"/>
      <c r="D5" s="484"/>
      <c r="E5" s="484"/>
      <c r="F5" s="484"/>
      <c r="G5" s="484"/>
      <c r="H5" s="484"/>
      <c r="I5" s="484"/>
    </row>
    <row r="6" spans="1:9">
      <c r="A6" s="483" t="s">
        <v>93</v>
      </c>
      <c r="B6" s="483"/>
      <c r="C6" s="483"/>
      <c r="D6" s="483"/>
      <c r="E6" s="483"/>
      <c r="F6" s="483"/>
      <c r="G6" s="483"/>
      <c r="H6" s="483"/>
      <c r="I6" s="483"/>
    </row>
    <row r="7" spans="1:9">
      <c r="A7" s="43"/>
      <c r="B7" s="483" t="str">
        <f>[1]Mastersheet!G4</f>
        <v>SECONDARY EDUCATION</v>
      </c>
      <c r="C7" s="483"/>
      <c r="D7" s="483"/>
      <c r="E7" s="483"/>
      <c r="F7" s="44" t="s">
        <v>94</v>
      </c>
      <c r="G7" s="44"/>
      <c r="H7" s="44"/>
      <c r="I7" s="44"/>
    </row>
    <row r="8" spans="1:9">
      <c r="A8" s="43" t="s">
        <v>95</v>
      </c>
      <c r="B8" s="480" t="str">
        <f>[1]Pravesh!I200</f>
        <v/>
      </c>
      <c r="C8" s="480"/>
      <c r="D8" s="480"/>
      <c r="E8" s="480"/>
      <c r="F8" s="480"/>
      <c r="G8" s="43" t="s">
        <v>96</v>
      </c>
      <c r="H8" s="481" t="str">
        <f>[1]Pravesh!I201</f>
        <v/>
      </c>
      <c r="I8" s="482"/>
    </row>
    <row r="9" spans="1:9" ht="12.75" customHeight="1">
      <c r="A9" s="43"/>
      <c r="B9" s="43"/>
      <c r="C9" s="43"/>
      <c r="D9" s="43"/>
      <c r="E9" s="43"/>
      <c r="F9" s="43"/>
      <c r="G9" s="43"/>
      <c r="H9" s="43"/>
      <c r="I9" s="43"/>
    </row>
    <row r="10" spans="1:9">
      <c r="A10" s="43" t="s">
        <v>97</v>
      </c>
      <c r="B10" s="43"/>
      <c r="C10" s="43"/>
      <c r="D10" s="43"/>
      <c r="E10" s="43"/>
      <c r="F10" s="43"/>
      <c r="G10" s="43"/>
      <c r="H10" s="43"/>
      <c r="I10" s="43"/>
    </row>
    <row r="11" spans="1:9">
      <c r="A11" s="480" t="s">
        <v>98</v>
      </c>
      <c r="B11" s="480"/>
      <c r="C11" s="480"/>
      <c r="D11" s="43"/>
      <c r="E11" s="43"/>
      <c r="F11" s="43"/>
      <c r="G11" s="43"/>
      <c r="H11" s="43"/>
      <c r="I11" s="43"/>
    </row>
    <row r="12" spans="1:9">
      <c r="A12" s="480" t="s">
        <v>99</v>
      </c>
      <c r="B12" s="480"/>
      <c r="C12" s="480"/>
      <c r="D12" s="43"/>
      <c r="E12" s="43"/>
      <c r="F12" s="43"/>
      <c r="G12" s="43"/>
      <c r="H12" s="43"/>
      <c r="I12" s="43"/>
    </row>
    <row r="13" spans="1:9">
      <c r="A13" s="480" t="s">
        <v>100</v>
      </c>
      <c r="B13" s="480"/>
      <c r="C13" s="480"/>
      <c r="D13" s="43"/>
      <c r="E13" s="43"/>
      <c r="F13" s="43"/>
      <c r="G13" s="43"/>
      <c r="H13" s="43"/>
      <c r="I13" s="43"/>
    </row>
    <row r="14" spans="1:9">
      <c r="A14" s="45"/>
      <c r="B14" s="45"/>
      <c r="C14" s="45"/>
      <c r="D14" s="43"/>
      <c r="E14" s="43"/>
      <c r="F14" s="43"/>
      <c r="G14" s="43"/>
      <c r="H14" s="43"/>
      <c r="I14" s="43"/>
    </row>
    <row r="15" spans="1:9">
      <c r="A15" s="485" t="s">
        <v>101</v>
      </c>
      <c r="B15" s="485"/>
      <c r="C15" s="482" t="s">
        <v>102</v>
      </c>
      <c r="D15" s="482"/>
      <c r="E15" s="482" t="str">
        <f>[1]Mastersheet!B3</f>
        <v>LAXMI NARAYAN HARSH</v>
      </c>
      <c r="F15" s="482"/>
      <c r="G15" s="482"/>
      <c r="H15" s="482"/>
      <c r="I15" s="482"/>
    </row>
    <row r="16" spans="1:9">
      <c r="A16" s="43"/>
      <c r="B16" s="43"/>
      <c r="C16" s="43" t="s">
        <v>103</v>
      </c>
      <c r="D16" s="43"/>
      <c r="E16" s="43"/>
      <c r="F16" s="43"/>
      <c r="G16" s="43"/>
      <c r="H16" s="43"/>
      <c r="I16" s="43"/>
    </row>
    <row r="17" spans="1:9">
      <c r="A17" s="43" t="s">
        <v>104</v>
      </c>
      <c r="B17" s="43"/>
      <c r="C17" s="43"/>
      <c r="D17" s="43"/>
      <c r="E17" s="43"/>
      <c r="F17" s="43"/>
      <c r="G17" s="43"/>
      <c r="H17" s="43"/>
      <c r="I17" s="43"/>
    </row>
    <row r="18" spans="1:9">
      <c r="A18" s="43"/>
      <c r="B18" s="43"/>
      <c r="C18" s="43"/>
      <c r="D18" s="43"/>
      <c r="E18" s="43"/>
      <c r="F18" s="43"/>
      <c r="G18" s="43"/>
      <c r="H18" s="43"/>
      <c r="I18" s="43"/>
    </row>
    <row r="19" spans="1:9">
      <c r="A19" s="43"/>
      <c r="B19" s="482" t="s">
        <v>105</v>
      </c>
      <c r="C19" s="482"/>
      <c r="D19" s="482"/>
      <c r="E19" s="482"/>
      <c r="F19" s="482"/>
      <c r="G19" s="482"/>
      <c r="H19" s="482"/>
      <c r="I19" s="482"/>
    </row>
    <row r="20" spans="1:9">
      <c r="A20" s="482" t="str">
        <f>[1]Mastersheet!B3</f>
        <v>LAXMI NARAYAN HARSH</v>
      </c>
      <c r="B20" s="482"/>
      <c r="C20" s="482"/>
      <c r="D20" s="482"/>
      <c r="E20" s="482" t="s">
        <v>2</v>
      </c>
      <c r="F20" s="482"/>
      <c r="G20" s="482" t="str">
        <f>[1]Mastersheet!B4</f>
        <v>E.E.O.</v>
      </c>
      <c r="H20" s="482"/>
      <c r="I20" s="482"/>
    </row>
    <row r="21" spans="1:9">
      <c r="A21" s="480" t="s">
        <v>106</v>
      </c>
      <c r="B21" s="480"/>
      <c r="C21" s="480"/>
      <c r="D21" s="480"/>
      <c r="E21" s="480"/>
      <c r="F21" s="480"/>
      <c r="G21" s="480"/>
      <c r="H21" s="480"/>
      <c r="I21" s="480"/>
    </row>
    <row r="22" spans="1:9">
      <c r="A22" s="480" t="s">
        <v>107</v>
      </c>
      <c r="B22" s="480"/>
      <c r="C22" s="480"/>
      <c r="D22" s="480"/>
      <c r="E22" s="480"/>
      <c r="F22" s="480"/>
      <c r="G22" s="480"/>
      <c r="H22" s="480"/>
      <c r="I22" s="480"/>
    </row>
    <row r="23" spans="1:9">
      <c r="A23" s="486" t="s">
        <v>108</v>
      </c>
      <c r="B23" s="486"/>
      <c r="C23" s="486"/>
      <c r="D23" s="486"/>
      <c r="E23" s="486"/>
      <c r="F23" s="486"/>
      <c r="G23" s="486"/>
      <c r="H23" s="486"/>
      <c r="I23" s="486"/>
    </row>
    <row r="24" spans="1:9">
      <c r="A24" s="486"/>
      <c r="B24" s="486"/>
      <c r="C24" s="486"/>
      <c r="D24" s="486"/>
      <c r="E24" s="486"/>
      <c r="F24" s="486"/>
      <c r="G24" s="486"/>
      <c r="H24" s="486"/>
      <c r="I24" s="486"/>
    </row>
    <row r="25" spans="1:9">
      <c r="A25" s="486"/>
      <c r="B25" s="486"/>
      <c r="C25" s="486"/>
      <c r="D25" s="486"/>
      <c r="E25" s="486"/>
      <c r="F25" s="486"/>
      <c r="G25" s="486"/>
      <c r="H25" s="486"/>
      <c r="I25" s="486"/>
    </row>
    <row r="26" spans="1:9">
      <c r="A26" s="46" t="s">
        <v>109</v>
      </c>
      <c r="B26" s="487" t="s">
        <v>110</v>
      </c>
      <c r="C26" s="487"/>
      <c r="D26" s="487"/>
      <c r="E26" s="487"/>
      <c r="F26" s="487"/>
      <c r="G26" s="487"/>
      <c r="H26" s="487"/>
      <c r="I26" s="47" t="str">
        <f>IF([1]Recovery!L11="YES",[1]Recovery!K11,"NIL")</f>
        <v>NIL</v>
      </c>
    </row>
    <row r="27" spans="1:9">
      <c r="A27" s="46" t="s">
        <v>111</v>
      </c>
      <c r="B27" s="487" t="s">
        <v>112</v>
      </c>
      <c r="C27" s="487"/>
      <c r="D27" s="487"/>
      <c r="E27" s="487"/>
      <c r="F27" s="487"/>
      <c r="G27" s="487"/>
      <c r="H27" s="487"/>
      <c r="I27" s="47" t="str">
        <f>IF([1]Recovery!L12="YES",[1]Recovery!K12,"NIL")</f>
        <v>NIL</v>
      </c>
    </row>
    <row r="28" spans="1:9">
      <c r="A28" s="46" t="s">
        <v>113</v>
      </c>
      <c r="B28" s="487" t="s">
        <v>114</v>
      </c>
      <c r="C28" s="487"/>
      <c r="D28" s="487"/>
      <c r="E28" s="487"/>
      <c r="F28" s="487"/>
      <c r="G28" s="487"/>
      <c r="H28" s="487"/>
      <c r="I28" s="47" t="str">
        <f>IF([1]Recovery!L13="YES",[1]Recovery!K13,"NIL")</f>
        <v>NIL</v>
      </c>
    </row>
    <row r="29" spans="1:9" ht="18" customHeight="1">
      <c r="A29" s="488" t="s">
        <v>115</v>
      </c>
      <c r="B29" s="491" t="s">
        <v>116</v>
      </c>
      <c r="C29" s="491"/>
      <c r="D29" s="491"/>
      <c r="E29" s="491"/>
      <c r="F29" s="491"/>
      <c r="G29" s="491"/>
      <c r="H29" s="491"/>
      <c r="I29" s="492" t="str">
        <f>IF([1]Recovery!L14="YES",[1]Recovery!K14,"NIL")</f>
        <v>NIL</v>
      </c>
    </row>
    <row r="30" spans="1:9" ht="18" customHeight="1">
      <c r="A30" s="489"/>
      <c r="B30" s="491"/>
      <c r="C30" s="491"/>
      <c r="D30" s="491"/>
      <c r="E30" s="491"/>
      <c r="F30" s="491"/>
      <c r="G30" s="491"/>
      <c r="H30" s="491"/>
      <c r="I30" s="493"/>
    </row>
    <row r="31" spans="1:9">
      <c r="A31" s="490"/>
      <c r="B31" s="491"/>
      <c r="C31" s="491"/>
      <c r="D31" s="491"/>
      <c r="E31" s="491"/>
      <c r="F31" s="491"/>
      <c r="G31" s="491"/>
      <c r="H31" s="491"/>
      <c r="I31" s="494"/>
    </row>
    <row r="32" spans="1:9">
      <c r="A32" s="488" t="s">
        <v>117</v>
      </c>
      <c r="B32" s="491" t="s">
        <v>118</v>
      </c>
      <c r="C32" s="491"/>
      <c r="D32" s="491"/>
      <c r="E32" s="491"/>
      <c r="F32" s="491"/>
      <c r="G32" s="491"/>
      <c r="H32" s="491"/>
      <c r="I32" s="492" t="str">
        <f>IF([1]Recovery!L16="YES",[1]Recovery!K16,"NIL")</f>
        <v>NIL</v>
      </c>
    </row>
    <row r="33" spans="1:9">
      <c r="A33" s="490"/>
      <c r="B33" s="491"/>
      <c r="C33" s="491"/>
      <c r="D33" s="491"/>
      <c r="E33" s="491"/>
      <c r="F33" s="491"/>
      <c r="G33" s="491"/>
      <c r="H33" s="491"/>
      <c r="I33" s="494"/>
    </row>
    <row r="34" spans="1:9">
      <c r="A34" s="48"/>
      <c r="B34" s="497" t="s">
        <v>119</v>
      </c>
      <c r="C34" s="497"/>
      <c r="D34" s="497"/>
      <c r="E34" s="497"/>
      <c r="F34" s="497"/>
      <c r="G34" s="497"/>
      <c r="H34" s="497"/>
      <c r="I34" s="47">
        <f>SUM(I26:I33)</f>
        <v>0</v>
      </c>
    </row>
    <row r="35" spans="1:9" ht="33" customHeight="1">
      <c r="A35" s="498" t="s">
        <v>120</v>
      </c>
      <c r="B35" s="498"/>
      <c r="C35" s="498"/>
      <c r="D35" s="498"/>
      <c r="E35" s="498"/>
      <c r="F35" s="498"/>
      <c r="G35" s="498"/>
      <c r="H35" s="498"/>
      <c r="I35" s="498"/>
    </row>
    <row r="36" spans="1:9">
      <c r="A36" s="499" t="s">
        <v>121</v>
      </c>
      <c r="B36" s="500"/>
      <c r="C36" s="500"/>
      <c r="D36" s="500"/>
      <c r="E36" s="500"/>
      <c r="F36" s="500"/>
      <c r="G36" s="500"/>
      <c r="H36" s="500"/>
      <c r="I36" s="500"/>
    </row>
    <row r="37" spans="1:9">
      <c r="A37" s="500"/>
      <c r="B37" s="500"/>
      <c r="C37" s="500"/>
      <c r="D37" s="500"/>
      <c r="E37" s="500"/>
      <c r="F37" s="500"/>
      <c r="G37" s="500"/>
      <c r="H37" s="500"/>
      <c r="I37" s="500"/>
    </row>
    <row r="38" spans="1:9">
      <c r="A38" s="500"/>
      <c r="B38" s="500"/>
      <c r="C38" s="500"/>
      <c r="D38" s="500"/>
      <c r="E38" s="500"/>
      <c r="F38" s="500"/>
      <c r="G38" s="500"/>
      <c r="H38" s="500"/>
      <c r="I38" s="500"/>
    </row>
    <row r="39" spans="1:9">
      <c r="A39" s="500"/>
      <c r="B39" s="500"/>
      <c r="C39" s="500"/>
      <c r="D39" s="500"/>
      <c r="E39" s="500"/>
      <c r="F39" s="500"/>
      <c r="G39" s="500"/>
      <c r="H39" s="500"/>
      <c r="I39" s="500"/>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482" t="s">
        <v>122</v>
      </c>
      <c r="F42" s="482"/>
      <c r="G42" s="482"/>
      <c r="H42" s="482"/>
      <c r="I42" s="482"/>
    </row>
    <row r="43" spans="1:9">
      <c r="A43" s="43"/>
      <c r="B43" s="43"/>
      <c r="C43" s="43"/>
      <c r="D43" s="43"/>
      <c r="E43" s="482" t="s">
        <v>123</v>
      </c>
      <c r="F43" s="482"/>
      <c r="G43" s="482"/>
      <c r="H43" s="482"/>
      <c r="I43" s="482"/>
    </row>
    <row r="44" spans="1:9">
      <c r="A44" s="43"/>
      <c r="B44" s="43"/>
      <c r="C44" s="43"/>
      <c r="D44" s="43"/>
      <c r="E44" s="50"/>
      <c r="F44" s="50"/>
      <c r="G44" s="50"/>
      <c r="H44" s="50"/>
      <c r="I44" s="50">
        <v>4</v>
      </c>
    </row>
    <row r="45" spans="1:9">
      <c r="A45" s="501" t="s">
        <v>124</v>
      </c>
      <c r="B45" s="501"/>
      <c r="C45" s="501"/>
      <c r="D45" s="501"/>
      <c r="E45" s="501"/>
      <c r="F45" s="501"/>
      <c r="G45" s="501"/>
      <c r="H45" s="501"/>
      <c r="I45" s="501"/>
    </row>
    <row r="46" spans="1:9">
      <c r="A46" s="51">
        <v>1</v>
      </c>
      <c r="B46" s="502" t="s">
        <v>125</v>
      </c>
      <c r="C46" s="502"/>
      <c r="D46" s="502"/>
      <c r="E46" s="502"/>
      <c r="F46" s="502"/>
      <c r="G46" s="502"/>
      <c r="H46" s="503" t="str">
        <f>IF([1]Mastersheet!H109="YES",[1]Mastersheet!F109,"N.A.")</f>
        <v>Attached</v>
      </c>
      <c r="I46" s="503"/>
    </row>
    <row r="47" spans="1:9">
      <c r="A47" s="51">
        <v>2</v>
      </c>
      <c r="B47" s="495" t="s">
        <v>126</v>
      </c>
      <c r="C47" s="495"/>
      <c r="D47" s="495"/>
      <c r="E47" s="495"/>
      <c r="F47" s="495"/>
      <c r="G47" s="495"/>
      <c r="H47" s="496" t="str">
        <f>IF([1]Mastersheet!H110="YES",[1]Mastersheet!F110,"N.A.")</f>
        <v>Attached</v>
      </c>
      <c r="I47" s="496"/>
    </row>
    <row r="48" spans="1:9">
      <c r="A48" s="51"/>
      <c r="B48" s="495"/>
      <c r="C48" s="495"/>
      <c r="D48" s="495"/>
      <c r="E48" s="495"/>
      <c r="F48" s="495"/>
      <c r="G48" s="495"/>
      <c r="H48" s="496"/>
      <c r="I48" s="496"/>
    </row>
    <row r="49" spans="1:9">
      <c r="A49" s="51">
        <v>3</v>
      </c>
      <c r="B49" s="502" t="s">
        <v>127</v>
      </c>
      <c r="C49" s="502"/>
      <c r="D49" s="502"/>
      <c r="E49" s="502"/>
      <c r="F49" s="502"/>
      <c r="G49" s="502"/>
      <c r="H49" s="503" t="str">
        <f>IF([1]Mastersheet!H111="YES",[1]Mastersheet!F111,"N.A.")</f>
        <v>Attached</v>
      </c>
      <c r="I49" s="503"/>
    </row>
    <row r="50" spans="1:9">
      <c r="A50" s="51">
        <v>4</v>
      </c>
      <c r="B50" s="495" t="s">
        <v>128</v>
      </c>
      <c r="C50" s="495"/>
      <c r="D50" s="495"/>
      <c r="E50" s="495"/>
      <c r="F50" s="495"/>
      <c r="G50" s="495"/>
      <c r="H50" s="496" t="str">
        <f>IF([1]Mastersheet!H112="YES",[1]Mastersheet!F112,"N.A.")</f>
        <v>N.A.</v>
      </c>
      <c r="I50" s="496"/>
    </row>
    <row r="51" spans="1:9" ht="18" customHeight="1">
      <c r="A51" s="51"/>
      <c r="B51" s="495"/>
      <c r="C51" s="495"/>
      <c r="D51" s="495"/>
      <c r="E51" s="495"/>
      <c r="F51" s="495"/>
      <c r="G51" s="495"/>
      <c r="H51" s="496"/>
      <c r="I51" s="496"/>
    </row>
    <row r="52" spans="1:9" ht="18" customHeight="1">
      <c r="A52" s="51">
        <v>5</v>
      </c>
      <c r="B52" s="495" t="s">
        <v>129</v>
      </c>
      <c r="C52" s="495"/>
      <c r="D52" s="495"/>
      <c r="E52" s="495"/>
      <c r="F52" s="495"/>
      <c r="G52" s="495"/>
      <c r="H52" s="496" t="str">
        <f>IF([1]Mastersheet!H113="YES",[1]Mastersheet!F113,"N.A.")</f>
        <v>Attached</v>
      </c>
      <c r="I52" s="496"/>
    </row>
    <row r="53" spans="1:9" ht="18" customHeight="1">
      <c r="A53" s="51"/>
      <c r="B53" s="495"/>
      <c r="C53" s="495"/>
      <c r="D53" s="495"/>
      <c r="E53" s="495"/>
      <c r="F53" s="495"/>
      <c r="G53" s="495"/>
      <c r="H53" s="496"/>
      <c r="I53" s="496"/>
    </row>
    <row r="54" spans="1:9">
      <c r="A54" s="51">
        <v>6</v>
      </c>
      <c r="B54" s="508" t="s">
        <v>130</v>
      </c>
      <c r="C54" s="508"/>
      <c r="D54" s="508"/>
      <c r="E54" s="508"/>
      <c r="F54" s="508"/>
      <c r="G54" s="508"/>
      <c r="H54" s="496" t="str">
        <f>IF([1]Mastersheet!H114="YES",[1]Mastersheet!F114,"N.A.")</f>
        <v>N.A.</v>
      </c>
      <c r="I54" s="496"/>
    </row>
    <row r="55" spans="1:9" ht="18" customHeight="1">
      <c r="A55" s="51"/>
      <c r="B55" s="508"/>
      <c r="C55" s="508"/>
      <c r="D55" s="508"/>
      <c r="E55" s="508"/>
      <c r="F55" s="508"/>
      <c r="G55" s="508"/>
      <c r="H55" s="496"/>
      <c r="I55" s="496"/>
    </row>
    <row r="56" spans="1:9">
      <c r="A56" s="51"/>
      <c r="B56" s="52"/>
      <c r="C56" s="52"/>
      <c r="D56" s="52"/>
      <c r="E56" s="52"/>
      <c r="F56" s="52"/>
      <c r="G56" s="52"/>
      <c r="H56" s="52"/>
      <c r="I56" s="52"/>
    </row>
    <row r="57" spans="1:9" ht="18" customHeight="1">
      <c r="A57" s="51">
        <v>7</v>
      </c>
      <c r="B57" s="495" t="s">
        <v>131</v>
      </c>
      <c r="C57" s="495"/>
      <c r="D57" s="495"/>
      <c r="E57" s="495"/>
      <c r="F57" s="495"/>
      <c r="G57" s="495"/>
      <c r="H57" s="496" t="str">
        <f>IF([1]Mastersheet!H117="YES",[1]Mastersheet!F116,"N.A.")</f>
        <v>N.A.</v>
      </c>
      <c r="I57" s="509"/>
    </row>
    <row r="58" spans="1:9" ht="18" customHeight="1">
      <c r="A58" s="51"/>
      <c r="B58" s="495"/>
      <c r="C58" s="495"/>
      <c r="D58" s="495"/>
      <c r="E58" s="495"/>
      <c r="F58" s="495"/>
      <c r="G58" s="495"/>
      <c r="H58" s="509"/>
      <c r="I58" s="509"/>
    </row>
    <row r="59" spans="1:9">
      <c r="A59" s="51"/>
      <c r="B59" s="495"/>
      <c r="C59" s="495"/>
      <c r="D59" s="495"/>
      <c r="E59" s="495"/>
      <c r="F59" s="495"/>
      <c r="G59" s="495"/>
      <c r="H59" s="509"/>
      <c r="I59" s="509"/>
    </row>
    <row r="60" spans="1:9">
      <c r="A60" s="51"/>
      <c r="B60" s="495"/>
      <c r="C60" s="495"/>
      <c r="D60" s="495"/>
      <c r="E60" s="495"/>
      <c r="F60" s="495"/>
      <c r="G60" s="495"/>
      <c r="H60" s="509"/>
      <c r="I60" s="509"/>
    </row>
    <row r="61" spans="1:9" ht="18" customHeight="1">
      <c r="A61" s="51">
        <v>8</v>
      </c>
      <c r="B61" s="510" t="s">
        <v>132</v>
      </c>
      <c r="C61" s="510"/>
      <c r="D61" s="510"/>
      <c r="E61" s="510"/>
      <c r="F61" s="510"/>
      <c r="G61" s="510"/>
      <c r="H61" s="496" t="str">
        <f>IF([1]Mastersheet!H118="YES",[1]Mastersheet!F118,"N.A.")</f>
        <v>N.A.</v>
      </c>
      <c r="I61" s="496"/>
    </row>
    <row r="62" spans="1:9">
      <c r="A62" s="51"/>
      <c r="B62" s="510"/>
      <c r="C62" s="510"/>
      <c r="D62" s="510"/>
      <c r="E62" s="510"/>
      <c r="F62" s="510"/>
      <c r="G62" s="510"/>
      <c r="H62" s="496"/>
      <c r="I62" s="496"/>
    </row>
    <row r="63" spans="1:9">
      <c r="A63" s="51"/>
      <c r="B63" s="510"/>
      <c r="C63" s="510"/>
      <c r="D63" s="510"/>
      <c r="E63" s="510"/>
      <c r="F63" s="510"/>
      <c r="G63" s="510"/>
      <c r="H63" s="496"/>
      <c r="I63" s="496"/>
    </row>
    <row r="64" spans="1:9">
      <c r="A64" s="51"/>
      <c r="B64" s="510"/>
      <c r="C64" s="510"/>
      <c r="D64" s="510"/>
      <c r="E64" s="510"/>
      <c r="F64" s="510"/>
      <c r="G64" s="510"/>
      <c r="H64" s="496"/>
      <c r="I64" s="496"/>
    </row>
    <row r="65" spans="1:9">
      <c r="A65" s="51"/>
      <c r="B65" s="510"/>
      <c r="C65" s="510"/>
      <c r="D65" s="510"/>
      <c r="E65" s="510"/>
      <c r="F65" s="510"/>
      <c r="G65" s="510"/>
      <c r="H65" s="496"/>
      <c r="I65" s="496"/>
    </row>
    <row r="66" spans="1:9">
      <c r="A66" s="51"/>
      <c r="B66" s="510"/>
      <c r="C66" s="510"/>
      <c r="D66" s="510"/>
      <c r="E66" s="510"/>
      <c r="F66" s="510"/>
      <c r="G66" s="510"/>
      <c r="H66" s="496"/>
      <c r="I66" s="496"/>
    </row>
    <row r="67" spans="1:9">
      <c r="A67" s="51"/>
      <c r="B67" s="504" t="s">
        <v>133</v>
      </c>
      <c r="C67" s="504"/>
      <c r="D67" s="504"/>
      <c r="E67" s="504"/>
      <c r="F67" s="504"/>
      <c r="G67" s="504"/>
      <c r="H67" s="504"/>
      <c r="I67" s="504"/>
    </row>
    <row r="68" spans="1:9">
      <c r="A68" s="51"/>
      <c r="B68" s="504"/>
      <c r="C68" s="504"/>
      <c r="D68" s="504"/>
      <c r="E68" s="504"/>
      <c r="F68" s="504"/>
      <c r="G68" s="504"/>
      <c r="H68" s="504"/>
      <c r="I68" s="504"/>
    </row>
    <row r="69" spans="1:9">
      <c r="A69" s="51"/>
      <c r="B69" s="504"/>
      <c r="C69" s="504"/>
      <c r="D69" s="504"/>
      <c r="E69" s="504"/>
      <c r="F69" s="504"/>
      <c r="G69" s="504"/>
      <c r="H69" s="504"/>
      <c r="I69" s="504"/>
    </row>
    <row r="70" spans="1:9">
      <c r="A70" s="51"/>
      <c r="B70" s="505" t="s">
        <v>134</v>
      </c>
      <c r="C70" s="505"/>
      <c r="D70" s="505"/>
      <c r="E70" s="505"/>
      <c r="F70" s="505"/>
      <c r="G70" s="505"/>
      <c r="H70" s="505"/>
      <c r="I70" s="505"/>
    </row>
    <row r="71" spans="1:9">
      <c r="A71" s="53"/>
      <c r="B71" s="506"/>
      <c r="C71" s="506"/>
      <c r="D71" s="506"/>
      <c r="E71" s="506"/>
      <c r="F71" s="506"/>
      <c r="G71" s="506"/>
      <c r="H71" s="506"/>
      <c r="I71" s="506"/>
    </row>
    <row r="72" spans="1:9">
      <c r="A72" s="53"/>
      <c r="B72" s="506"/>
      <c r="C72" s="506"/>
      <c r="D72" s="506"/>
      <c r="E72" s="506"/>
      <c r="F72" s="506"/>
      <c r="G72" s="506"/>
      <c r="H72" s="506"/>
      <c r="I72" s="506"/>
    </row>
    <row r="73" spans="1:9">
      <c r="A73" s="53"/>
      <c r="B73" s="506"/>
      <c r="C73" s="506"/>
      <c r="D73" s="506"/>
      <c r="E73" s="506"/>
      <c r="F73" s="506"/>
      <c r="G73" s="506"/>
      <c r="H73" s="506"/>
      <c r="I73" s="506"/>
    </row>
    <row r="74" spans="1:9">
      <c r="A74" s="53"/>
      <c r="B74" s="507"/>
      <c r="C74" s="507"/>
      <c r="D74" s="507"/>
      <c r="E74" s="507"/>
      <c r="F74" s="507"/>
      <c r="G74" s="507"/>
      <c r="H74" s="507"/>
      <c r="I74" s="507"/>
    </row>
  </sheetData>
  <mergeCells count="53">
    <mergeCell ref="B67:I69"/>
    <mergeCell ref="B70:I74"/>
    <mergeCell ref="B54:G55"/>
    <mergeCell ref="H54:I55"/>
    <mergeCell ref="B57:G60"/>
    <mergeCell ref="H57:I60"/>
    <mergeCell ref="B61:G66"/>
    <mergeCell ref="H61:I66"/>
    <mergeCell ref="B49:G49"/>
    <mergeCell ref="H49:I49"/>
    <mergeCell ref="B50:G51"/>
    <mergeCell ref="H50:I51"/>
    <mergeCell ref="B52:G53"/>
    <mergeCell ref="H52:I53"/>
    <mergeCell ref="B47:G48"/>
    <mergeCell ref="H47:I48"/>
    <mergeCell ref="A32:A33"/>
    <mergeCell ref="B32:H33"/>
    <mergeCell ref="I32:I33"/>
    <mergeCell ref="B34:H34"/>
    <mergeCell ref="A35:I35"/>
    <mergeCell ref="A36:I39"/>
    <mergeCell ref="E42:I42"/>
    <mergeCell ref="E43:I43"/>
    <mergeCell ref="A45:I45"/>
    <mergeCell ref="B46:G46"/>
    <mergeCell ref="H46:I46"/>
    <mergeCell ref="A23:I25"/>
    <mergeCell ref="B26:H26"/>
    <mergeCell ref="B27:H27"/>
    <mergeCell ref="B28:H28"/>
    <mergeCell ref="A29:A31"/>
    <mergeCell ref="B29:H31"/>
    <mergeCell ref="I29:I31"/>
    <mergeCell ref="A22:I22"/>
    <mergeCell ref="A11:C11"/>
    <mergeCell ref="A12:C12"/>
    <mergeCell ref="A13:C13"/>
    <mergeCell ref="A15:B15"/>
    <mergeCell ref="C15:D15"/>
    <mergeCell ref="E15:I15"/>
    <mergeCell ref="B19:I19"/>
    <mergeCell ref="A20:D20"/>
    <mergeCell ref="E20:F20"/>
    <mergeCell ref="G20:I20"/>
    <mergeCell ref="A21:I21"/>
    <mergeCell ref="B8:F8"/>
    <mergeCell ref="H8:I8"/>
    <mergeCell ref="A2:I2"/>
    <mergeCell ref="A3:I3"/>
    <mergeCell ref="A4:I5"/>
    <mergeCell ref="A6:I6"/>
    <mergeCell ref="B7:E7"/>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9.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ColWidth="9.140625" defaultRowHeight="18"/>
  <cols>
    <col min="1" max="1" width="7.5703125" style="54" bestFit="1" customWidth="1"/>
    <col min="2" max="2" width="12" style="55" customWidth="1"/>
    <col min="3" max="3" width="9.140625" style="55"/>
    <col min="4" max="4" width="13" style="55" customWidth="1"/>
    <col min="5" max="5" width="15" style="55" customWidth="1"/>
    <col min="6" max="6" width="19" style="55" customWidth="1"/>
    <col min="7" max="7" width="14.42578125" style="55" customWidth="1"/>
    <col min="8" max="16384" width="9.140625" style="55"/>
  </cols>
  <sheetData>
    <row r="1" spans="1:19" ht="14.25" customHeight="1">
      <c r="G1" s="55">
        <v>5</v>
      </c>
    </row>
    <row r="2" spans="1:19">
      <c r="A2" s="517" t="s">
        <v>135</v>
      </c>
      <c r="B2" s="517"/>
      <c r="C2" s="517"/>
      <c r="D2" s="517"/>
      <c r="E2" s="517"/>
      <c r="F2" s="517"/>
      <c r="G2" s="517"/>
      <c r="H2" s="56"/>
      <c r="I2" s="56"/>
    </row>
    <row r="3" spans="1:19">
      <c r="A3" s="503" t="s">
        <v>136</v>
      </c>
      <c r="B3" s="503"/>
      <c r="C3" s="503"/>
      <c r="D3" s="503"/>
      <c r="E3" s="503"/>
      <c r="F3" s="503"/>
      <c r="G3" s="503"/>
      <c r="H3" s="56"/>
      <c r="I3" s="56"/>
    </row>
    <row r="4" spans="1:19">
      <c r="A4" s="518" t="s">
        <v>137</v>
      </c>
      <c r="B4" s="518"/>
      <c r="C4" s="518"/>
      <c r="D4" s="518"/>
      <c r="E4" s="518"/>
      <c r="F4" s="518"/>
      <c r="G4" s="518"/>
      <c r="H4" s="56"/>
      <c r="I4" s="56"/>
      <c r="K4" s="511"/>
      <c r="L4" s="511"/>
      <c r="M4" s="511"/>
      <c r="N4" s="511"/>
      <c r="O4" s="511"/>
      <c r="P4" s="511"/>
      <c r="Q4" s="511"/>
      <c r="R4" s="511"/>
      <c r="S4" s="511"/>
    </row>
    <row r="5" spans="1:19">
      <c r="A5" s="519"/>
      <c r="B5" s="519"/>
      <c r="C5" s="519"/>
      <c r="D5" s="519"/>
      <c r="E5" s="519"/>
      <c r="F5" s="519"/>
      <c r="G5" s="519"/>
      <c r="H5" s="56"/>
      <c r="I5" s="56"/>
      <c r="K5" s="57"/>
      <c r="L5" s="57"/>
      <c r="M5" s="57"/>
      <c r="N5" s="57"/>
      <c r="O5" s="57"/>
      <c r="P5" s="57"/>
      <c r="Q5" s="57"/>
      <c r="R5" s="57"/>
      <c r="S5" s="57"/>
    </row>
    <row r="6" spans="1:19">
      <c r="A6" s="58">
        <v>1</v>
      </c>
      <c r="B6" s="512" t="s">
        <v>138</v>
      </c>
      <c r="C6" s="512"/>
      <c r="D6" s="512"/>
      <c r="E6" s="512" t="str">
        <f>[1]Mastersheet!B3</f>
        <v>LAXMI NARAYAN HARSH</v>
      </c>
      <c r="F6" s="512"/>
      <c r="G6" s="512"/>
    </row>
    <row r="7" spans="1:19">
      <c r="A7" s="513">
        <v>2</v>
      </c>
      <c r="B7" s="512" t="s">
        <v>139</v>
      </c>
      <c r="C7" s="512"/>
      <c r="D7" s="512"/>
      <c r="E7" s="520">
        <f>[1]Mastersheet!C62</f>
        <v>12942</v>
      </c>
      <c r="F7" s="520"/>
      <c r="G7" s="520"/>
    </row>
    <row r="8" spans="1:19">
      <c r="A8" s="514"/>
      <c r="B8" s="512" t="s">
        <v>140</v>
      </c>
      <c r="C8" s="512"/>
      <c r="D8" s="512"/>
      <c r="E8" s="520" t="e">
        <f>[1]Mastersheet!H62</f>
        <v>#N/A</v>
      </c>
      <c r="F8" s="520"/>
      <c r="G8" s="520"/>
    </row>
    <row r="9" spans="1:19">
      <c r="A9" s="513">
        <v>3</v>
      </c>
      <c r="B9" s="515" t="s">
        <v>141</v>
      </c>
      <c r="C9" s="516"/>
      <c r="D9" s="516"/>
      <c r="E9" s="516"/>
      <c r="F9" s="516"/>
      <c r="G9" s="516"/>
    </row>
    <row r="10" spans="1:19">
      <c r="A10" s="514"/>
      <c r="B10" s="516"/>
      <c r="C10" s="516"/>
      <c r="D10" s="516"/>
      <c r="E10" s="516"/>
      <c r="F10" s="516"/>
      <c r="G10" s="516"/>
    </row>
    <row r="11" spans="1:19">
      <c r="A11" s="513">
        <v>4</v>
      </c>
      <c r="B11" s="522" t="s">
        <v>142</v>
      </c>
      <c r="C11" s="522"/>
      <c r="D11" s="522"/>
      <c r="E11" s="522"/>
      <c r="F11" s="522"/>
      <c r="G11" s="522"/>
    </row>
    <row r="12" spans="1:19">
      <c r="A12" s="521"/>
      <c r="B12" s="522"/>
      <c r="C12" s="522"/>
      <c r="D12" s="522"/>
      <c r="E12" s="522"/>
      <c r="F12" s="522"/>
      <c r="G12" s="522"/>
    </row>
    <row r="13" spans="1:19">
      <c r="A13" s="514"/>
      <c r="B13" s="522"/>
      <c r="C13" s="522"/>
      <c r="D13" s="522"/>
      <c r="E13" s="522"/>
      <c r="F13" s="522"/>
      <c r="G13" s="522"/>
    </row>
    <row r="14" spans="1:19">
      <c r="A14" s="513">
        <v>5</v>
      </c>
      <c r="B14" s="515" t="s">
        <v>143</v>
      </c>
      <c r="C14" s="515"/>
      <c r="D14" s="515"/>
      <c r="E14" s="515"/>
      <c r="F14" s="515"/>
      <c r="G14" s="515"/>
    </row>
    <row r="15" spans="1:19">
      <c r="A15" s="514"/>
      <c r="B15" s="515"/>
      <c r="C15" s="515"/>
      <c r="D15" s="515"/>
      <c r="E15" s="515"/>
      <c r="F15" s="515"/>
      <c r="G15" s="515"/>
    </row>
    <row r="16" spans="1:19" ht="18" customHeight="1">
      <c r="A16" s="513">
        <v>6</v>
      </c>
      <c r="B16" s="523" t="s">
        <v>144</v>
      </c>
      <c r="C16" s="523"/>
      <c r="D16" s="523"/>
      <c r="E16" s="524" t="str">
        <f>[1]Mastersheet!B7</f>
        <v>MUNDRON KA CHOWK, BHAIYA JI KI POLE KE PHICHE, BIKANER</v>
      </c>
      <c r="F16" s="525"/>
      <c r="G16" s="526"/>
    </row>
    <row r="17" spans="1:8" ht="18" customHeight="1">
      <c r="A17" s="514"/>
      <c r="B17" s="523"/>
      <c r="C17" s="523"/>
      <c r="D17" s="523"/>
      <c r="E17" s="527"/>
      <c r="F17" s="528"/>
      <c r="G17" s="529"/>
    </row>
    <row r="18" spans="1:8" ht="18" customHeight="1">
      <c r="A18" s="513">
        <v>7</v>
      </c>
      <c r="B18" s="523" t="s">
        <v>145</v>
      </c>
      <c r="C18" s="523"/>
      <c r="D18" s="523"/>
      <c r="E18" s="524" t="str">
        <f>[1]Mastersheet!B8</f>
        <v>MUNDRON KA CHOWK, BHAIYA JI KI POLE KE PHICHE, BIKANER</v>
      </c>
      <c r="F18" s="525"/>
      <c r="G18" s="526"/>
    </row>
    <row r="19" spans="1:8">
      <c r="A19" s="514"/>
      <c r="B19" s="523"/>
      <c r="C19" s="523"/>
      <c r="D19" s="523"/>
      <c r="E19" s="527"/>
      <c r="F19" s="528"/>
      <c r="G19" s="529"/>
    </row>
    <row r="20" spans="1:8" ht="18" customHeight="1">
      <c r="A20" s="513">
        <v>8</v>
      </c>
      <c r="B20" s="522" t="s">
        <v>146</v>
      </c>
      <c r="C20" s="522"/>
      <c r="D20" s="522"/>
      <c r="E20" s="512" t="str">
        <f>PROPER([1]Pravesh!I197)</f>
        <v>Treasury  Bikaner</v>
      </c>
      <c r="F20" s="512"/>
      <c r="G20" s="512"/>
    </row>
    <row r="21" spans="1:8">
      <c r="A21" s="521"/>
      <c r="B21" s="522"/>
      <c r="C21" s="522"/>
      <c r="D21" s="522"/>
      <c r="E21" s="512" t="str">
        <f>[1]Mastersheet!C15</f>
        <v>STATE BANK OF INDIA</v>
      </c>
      <c r="F21" s="512"/>
      <c r="G21" s="512"/>
    </row>
    <row r="22" spans="1:8">
      <c r="A22" s="514"/>
      <c r="B22" s="522"/>
      <c r="C22" s="522"/>
      <c r="D22" s="522"/>
      <c r="E22" s="512" t="str">
        <f>PROPER([1]Mastersheet!D15)</f>
        <v>Abcd Branch</v>
      </c>
      <c r="F22" s="512"/>
      <c r="G22" s="512"/>
    </row>
    <row r="23" spans="1:8">
      <c r="A23" s="58">
        <v>9</v>
      </c>
      <c r="B23" s="59" t="s">
        <v>147</v>
      </c>
      <c r="C23" s="59"/>
      <c r="D23" s="59"/>
      <c r="E23" s="520" t="s">
        <v>148</v>
      </c>
      <c r="F23" s="520"/>
      <c r="G23" s="520"/>
    </row>
    <row r="24" spans="1:8" ht="18" customHeight="1">
      <c r="A24" s="530">
        <v>10</v>
      </c>
      <c r="B24" s="531" t="s">
        <v>149</v>
      </c>
      <c r="C24" s="532"/>
      <c r="D24" s="532"/>
      <c r="E24" s="532"/>
      <c r="F24" s="533"/>
      <c r="G24" s="540" t="s">
        <v>150</v>
      </c>
      <c r="H24" s="60" t="s">
        <v>151</v>
      </c>
    </row>
    <row r="25" spans="1:8">
      <c r="A25" s="530"/>
      <c r="B25" s="534"/>
      <c r="C25" s="535"/>
      <c r="D25" s="535"/>
      <c r="E25" s="535"/>
      <c r="F25" s="536"/>
      <c r="G25" s="540"/>
    </row>
    <row r="26" spans="1:8">
      <c r="A26" s="530"/>
      <c r="B26" s="534"/>
      <c r="C26" s="535"/>
      <c r="D26" s="535"/>
      <c r="E26" s="535"/>
      <c r="F26" s="536"/>
      <c r="G26" s="540"/>
    </row>
    <row r="27" spans="1:8">
      <c r="A27" s="530"/>
      <c r="B27" s="537"/>
      <c r="C27" s="538"/>
      <c r="D27" s="538"/>
      <c r="E27" s="538"/>
      <c r="F27" s="539"/>
      <c r="G27" s="540"/>
    </row>
    <row r="28" spans="1:8">
      <c r="A28" s="61"/>
      <c r="B28" s="62"/>
      <c r="C28" s="62"/>
      <c r="D28" s="62"/>
      <c r="E28" s="62"/>
      <c r="F28" s="62"/>
      <c r="G28" s="63"/>
    </row>
    <row r="29" spans="1:8">
      <c r="A29" s="541" t="s">
        <v>152</v>
      </c>
      <c r="B29" s="541"/>
      <c r="C29" s="506" t="str">
        <f>'[1]Family data'!H3</f>
        <v>BIKANER</v>
      </c>
      <c r="D29" s="506"/>
      <c r="E29" s="64" t="s">
        <v>153</v>
      </c>
      <c r="F29" s="64"/>
      <c r="G29" s="64"/>
    </row>
    <row r="30" spans="1:8">
      <c r="A30" s="541" t="s">
        <v>154</v>
      </c>
      <c r="B30" s="541"/>
      <c r="C30" s="543" t="str">
        <f>[1]Pravesh!I201</f>
        <v/>
      </c>
      <c r="D30" s="506"/>
      <c r="E30" s="64" t="s">
        <v>2</v>
      </c>
      <c r="F30" s="544" t="str">
        <f>[1]Mastersheet!B4</f>
        <v>E.E.O.</v>
      </c>
      <c r="G30" s="544"/>
    </row>
    <row r="31" spans="1:8" ht="48.75" customHeight="1">
      <c r="A31" s="65"/>
      <c r="B31" s="545"/>
      <c r="C31" s="545"/>
      <c r="D31" s="545"/>
      <c r="E31" s="64" t="s">
        <v>155</v>
      </c>
      <c r="F31" s="544" t="str">
        <f>[1]Mastersheet!B5</f>
        <v>DIRECTOR SECONDARY EDUCATION, RAJASTHAN, BIKANER</v>
      </c>
      <c r="G31" s="544"/>
    </row>
    <row r="32" spans="1:8" ht="18" customHeight="1">
      <c r="A32" s="546">
        <v>1</v>
      </c>
      <c r="B32" s="547" t="s">
        <v>156</v>
      </c>
      <c r="C32" s="548"/>
      <c r="D32" s="548"/>
      <c r="E32" s="548"/>
      <c r="F32" s="548"/>
      <c r="G32" s="548"/>
    </row>
    <row r="33" spans="1:7">
      <c r="A33" s="546"/>
      <c r="B33" s="548"/>
      <c r="C33" s="548"/>
      <c r="D33" s="548"/>
      <c r="E33" s="548"/>
      <c r="F33" s="548"/>
      <c r="G33" s="548"/>
    </row>
    <row r="34" spans="1:7">
      <c r="A34" s="546"/>
      <c r="B34" s="548"/>
      <c r="C34" s="548"/>
      <c r="D34" s="548"/>
      <c r="E34" s="548"/>
      <c r="F34" s="548"/>
      <c r="G34" s="548"/>
    </row>
    <row r="35" spans="1:7" ht="18" customHeight="1">
      <c r="A35" s="546">
        <v>2</v>
      </c>
      <c r="B35" s="547" t="s">
        <v>157</v>
      </c>
      <c r="C35" s="548"/>
      <c r="D35" s="548"/>
      <c r="E35" s="548"/>
      <c r="F35" s="548"/>
      <c r="G35" s="548"/>
    </row>
    <row r="36" spans="1:7">
      <c r="A36" s="546"/>
      <c r="B36" s="548"/>
      <c r="C36" s="548"/>
      <c r="D36" s="548"/>
      <c r="E36" s="548"/>
      <c r="F36" s="548"/>
      <c r="G36" s="548"/>
    </row>
    <row r="37" spans="1:7">
      <c r="A37" s="546"/>
      <c r="B37" s="548"/>
      <c r="C37" s="548"/>
      <c r="D37" s="548"/>
      <c r="E37" s="548"/>
      <c r="F37" s="548"/>
      <c r="G37" s="548"/>
    </row>
    <row r="38" spans="1:7" ht="18" customHeight="1">
      <c r="A38" s="546">
        <v>3</v>
      </c>
      <c r="B38" s="547" t="s">
        <v>158</v>
      </c>
      <c r="C38" s="548"/>
      <c r="D38" s="548"/>
      <c r="E38" s="548"/>
      <c r="F38" s="548"/>
      <c r="G38" s="548"/>
    </row>
    <row r="39" spans="1:7">
      <c r="A39" s="546"/>
      <c r="B39" s="548"/>
      <c r="C39" s="548"/>
      <c r="D39" s="548"/>
      <c r="E39" s="548"/>
      <c r="F39" s="548"/>
      <c r="G39" s="548"/>
    </row>
    <row r="40" spans="1:7">
      <c r="A40" s="546"/>
      <c r="B40" s="548"/>
      <c r="C40" s="548"/>
      <c r="D40" s="548"/>
      <c r="E40" s="548"/>
      <c r="F40" s="548"/>
      <c r="G40" s="548"/>
    </row>
    <row r="41" spans="1:7">
      <c r="A41" s="61">
        <v>4</v>
      </c>
      <c r="B41" s="542" t="s">
        <v>159</v>
      </c>
      <c r="C41" s="542"/>
      <c r="D41" s="542"/>
      <c r="E41" s="542"/>
      <c r="F41" s="542"/>
      <c r="G41" s="542"/>
    </row>
    <row r="42" spans="1:7">
      <c r="A42" s="61">
        <v>5</v>
      </c>
      <c r="B42" s="542" t="s">
        <v>160</v>
      </c>
      <c r="C42" s="542"/>
      <c r="D42" s="542"/>
      <c r="E42" s="542"/>
      <c r="F42" s="542"/>
      <c r="G42" s="542"/>
    </row>
  </sheetData>
  <mergeCells count="47">
    <mergeCell ref="B42:G42"/>
    <mergeCell ref="A30:B30"/>
    <mergeCell ref="C30:D30"/>
    <mergeCell ref="F30:G30"/>
    <mergeCell ref="B31:D31"/>
    <mergeCell ref="F31:G31"/>
    <mergeCell ref="A32:A34"/>
    <mergeCell ref="B32:G34"/>
    <mergeCell ref="A35:A37"/>
    <mergeCell ref="B35:G37"/>
    <mergeCell ref="A38:A40"/>
    <mergeCell ref="B38:G40"/>
    <mergeCell ref="B41:G41"/>
    <mergeCell ref="E23:G23"/>
    <mergeCell ref="A24:A27"/>
    <mergeCell ref="B24:F27"/>
    <mergeCell ref="G24:G27"/>
    <mergeCell ref="A29:B29"/>
    <mergeCell ref="C29:D29"/>
    <mergeCell ref="A18:A19"/>
    <mergeCell ref="B18:D19"/>
    <mergeCell ref="E18:G19"/>
    <mergeCell ref="A20:A22"/>
    <mergeCell ref="B20:D22"/>
    <mergeCell ref="E20:G20"/>
    <mergeCell ref="E21:G21"/>
    <mergeCell ref="E22:G22"/>
    <mergeCell ref="A11:A13"/>
    <mergeCell ref="B11:G13"/>
    <mergeCell ref="A14:A15"/>
    <mergeCell ref="B14:G15"/>
    <mergeCell ref="A16:A17"/>
    <mergeCell ref="B16:D17"/>
    <mergeCell ref="E16:G17"/>
    <mergeCell ref="A2:G2"/>
    <mergeCell ref="A3:G3"/>
    <mergeCell ref="A4:G5"/>
    <mergeCell ref="A7:A8"/>
    <mergeCell ref="B7:D7"/>
    <mergeCell ref="E7:G7"/>
    <mergeCell ref="B8:D8"/>
    <mergeCell ref="E8:G8"/>
    <mergeCell ref="K4:S4"/>
    <mergeCell ref="B6:D6"/>
    <mergeCell ref="E6:G6"/>
    <mergeCell ref="A9:A10"/>
    <mergeCell ref="B9:G10"/>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ColWidth="9.140625" defaultRowHeight="18"/>
  <cols>
    <col min="1" max="1" width="6.42578125" style="66" customWidth="1"/>
    <col min="2" max="3" width="9.140625" style="42"/>
    <col min="4" max="4" width="10.42578125" style="42" customWidth="1"/>
    <col min="5" max="5" width="11.85546875" style="42" customWidth="1"/>
    <col min="6" max="6" width="9.140625" style="42"/>
    <col min="7" max="7" width="10.42578125" style="42" customWidth="1"/>
    <col min="8" max="8" width="14" style="42" customWidth="1"/>
    <col min="9" max="9" width="12.42578125" style="42" customWidth="1"/>
    <col min="10" max="10" width="13.28515625" style="42" customWidth="1"/>
    <col min="11" max="16384" width="9.140625" style="42"/>
  </cols>
  <sheetData>
    <row r="1" spans="1:10">
      <c r="J1" s="42">
        <v>6</v>
      </c>
    </row>
    <row r="2" spans="1:10">
      <c r="A2" s="558" t="s">
        <v>161</v>
      </c>
      <c r="B2" s="558"/>
      <c r="C2" s="558"/>
      <c r="D2" s="558"/>
      <c r="E2" s="558"/>
      <c r="F2" s="558"/>
      <c r="G2" s="558"/>
      <c r="H2" s="558"/>
      <c r="I2" s="558"/>
      <c r="J2" s="558"/>
    </row>
    <row r="3" spans="1:10">
      <c r="A3" s="558" t="s">
        <v>162</v>
      </c>
      <c r="B3" s="558"/>
      <c r="C3" s="558"/>
      <c r="D3" s="558"/>
      <c r="E3" s="558"/>
      <c r="F3" s="558"/>
      <c r="G3" s="558"/>
      <c r="H3" s="558"/>
      <c r="I3" s="558"/>
      <c r="J3" s="558"/>
    </row>
    <row r="4" spans="1:10">
      <c r="A4" s="559" t="s">
        <v>163</v>
      </c>
      <c r="B4" s="559"/>
      <c r="C4" s="559"/>
      <c r="D4" s="559"/>
      <c r="E4" s="559"/>
      <c r="F4" s="559"/>
      <c r="G4" s="559"/>
      <c r="H4" s="559"/>
      <c r="I4" s="559"/>
      <c r="J4" s="559"/>
    </row>
    <row r="5" spans="1:10">
      <c r="A5" s="559" t="s">
        <v>164</v>
      </c>
      <c r="B5" s="559"/>
      <c r="C5" s="559"/>
      <c r="D5" s="559"/>
      <c r="E5" s="559"/>
      <c r="F5" s="559"/>
      <c r="G5" s="559"/>
      <c r="H5" s="559"/>
      <c r="I5" s="559"/>
      <c r="J5" s="559"/>
    </row>
    <row r="6" spans="1:10">
      <c r="A6" s="558" t="s">
        <v>165</v>
      </c>
      <c r="B6" s="558"/>
      <c r="C6" s="558"/>
      <c r="D6" s="558"/>
      <c r="E6" s="558"/>
      <c r="F6" s="558"/>
      <c r="G6" s="558"/>
      <c r="H6" s="558"/>
      <c r="I6" s="558"/>
      <c r="J6" s="558"/>
    </row>
    <row r="7" spans="1:10">
      <c r="A7" s="67">
        <v>1</v>
      </c>
      <c r="B7" s="512" t="s">
        <v>166</v>
      </c>
      <c r="C7" s="512"/>
      <c r="D7" s="512"/>
      <c r="E7" s="512"/>
      <c r="F7" s="512" t="str">
        <f>[1]Mastersheet!B3</f>
        <v>LAXMI NARAYAN HARSH</v>
      </c>
      <c r="G7" s="512"/>
      <c r="H7" s="512"/>
      <c r="I7" s="512"/>
      <c r="J7" s="512"/>
    </row>
    <row r="8" spans="1:10" ht="18" customHeight="1">
      <c r="A8" s="549">
        <v>2</v>
      </c>
      <c r="B8" s="522" t="s">
        <v>167</v>
      </c>
      <c r="C8" s="522"/>
      <c r="D8" s="522"/>
      <c r="E8" s="522"/>
      <c r="F8" s="551" t="str">
        <f>[1]Mastersheet!G3</f>
        <v>L HARSH</v>
      </c>
      <c r="G8" s="552"/>
      <c r="H8" s="552"/>
      <c r="I8" s="552"/>
      <c r="J8" s="553"/>
    </row>
    <row r="9" spans="1:10">
      <c r="A9" s="550"/>
      <c r="B9" s="522"/>
      <c r="C9" s="522"/>
      <c r="D9" s="522"/>
      <c r="E9" s="522"/>
      <c r="F9" s="554" t="str">
        <f>IF('[1]Family data'!F3="Shri","",IF('[1]Family data'!F3="Smt",CONCATENATE("(",'[1]Family data'!H4,")")))</f>
        <v/>
      </c>
      <c r="G9" s="555"/>
      <c r="H9" s="555"/>
      <c r="I9" s="556" t="str">
        <f>IF('[1]Family data'!F3="Shri","",IF('[1]Family data'!F3="Smt",CONCATENATE("(","Husband of ",PROPER([1]Mastersheet!B3),")")))</f>
        <v/>
      </c>
      <c r="J9" s="557"/>
    </row>
    <row r="10" spans="1:10">
      <c r="A10" s="67">
        <v>3</v>
      </c>
      <c r="B10" s="512" t="s">
        <v>168</v>
      </c>
      <c r="C10" s="512"/>
      <c r="D10" s="512"/>
      <c r="E10" s="512"/>
      <c r="F10" s="520">
        <f>[1]Mastersheet!C62</f>
        <v>12942</v>
      </c>
      <c r="G10" s="520"/>
      <c r="H10" s="520"/>
      <c r="I10" s="520"/>
      <c r="J10" s="520"/>
    </row>
    <row r="11" spans="1:10">
      <c r="A11" s="67">
        <v>4</v>
      </c>
      <c r="B11" s="512" t="s">
        <v>169</v>
      </c>
      <c r="C11" s="512"/>
      <c r="D11" s="512"/>
      <c r="E11" s="512"/>
      <c r="F11" s="512" t="str">
        <f>'[1]Family data'!F4</f>
        <v>Hindu</v>
      </c>
      <c r="G11" s="512"/>
      <c r="H11" s="512"/>
      <c r="I11" s="512"/>
      <c r="J11" s="512"/>
    </row>
    <row r="12" spans="1:10" ht="18" customHeight="1">
      <c r="A12" s="549">
        <v>5</v>
      </c>
      <c r="B12" s="561" t="s">
        <v>170</v>
      </c>
      <c r="C12" s="561"/>
      <c r="D12" s="561"/>
      <c r="E12" s="561"/>
      <c r="F12" s="522" t="str">
        <f>[1]Mastersheet!B7</f>
        <v>MUNDRON KA CHOWK, BHAIYA JI KI POLE KE PHICHE, BIKANER</v>
      </c>
      <c r="G12" s="522"/>
      <c r="H12" s="522"/>
      <c r="I12" s="522"/>
      <c r="J12" s="522"/>
    </row>
    <row r="13" spans="1:10">
      <c r="A13" s="550"/>
      <c r="B13" s="561"/>
      <c r="C13" s="561"/>
      <c r="D13" s="561"/>
      <c r="E13" s="561"/>
      <c r="F13" s="522"/>
      <c r="G13" s="522"/>
      <c r="H13" s="522"/>
      <c r="I13" s="522"/>
      <c r="J13" s="522"/>
    </row>
    <row r="14" spans="1:10">
      <c r="A14" s="560"/>
      <c r="B14" s="561"/>
      <c r="C14" s="561"/>
      <c r="D14" s="561"/>
      <c r="E14" s="561"/>
      <c r="F14" s="522"/>
      <c r="G14" s="522"/>
      <c r="H14" s="522"/>
      <c r="I14" s="522"/>
      <c r="J14" s="522"/>
    </row>
    <row r="15" spans="1:10">
      <c r="A15" s="549">
        <v>6</v>
      </c>
      <c r="B15" s="512" t="s">
        <v>171</v>
      </c>
      <c r="C15" s="512"/>
      <c r="D15" s="512"/>
      <c r="E15" s="512"/>
      <c r="F15" s="512"/>
      <c r="G15" s="512"/>
      <c r="H15" s="512"/>
      <c r="I15" s="512"/>
      <c r="J15" s="512"/>
    </row>
    <row r="16" spans="1:10" ht="15.75" customHeight="1">
      <c r="A16" s="550"/>
      <c r="B16" s="512" t="s">
        <v>172</v>
      </c>
      <c r="C16" s="512"/>
      <c r="D16" s="512"/>
      <c r="E16" s="512"/>
      <c r="F16" s="512" t="str">
        <f>IF([1]Mastersheet!B9="Officiating","Nil",[1]Mastersheet!B9)</f>
        <v>Substantive</v>
      </c>
      <c r="G16" s="512"/>
      <c r="H16" s="512"/>
      <c r="I16" s="512"/>
      <c r="J16" s="512"/>
    </row>
    <row r="17" spans="1:10" ht="18" customHeight="1">
      <c r="A17" s="560"/>
      <c r="B17" s="512" t="s">
        <v>173</v>
      </c>
      <c r="C17" s="512"/>
      <c r="D17" s="512"/>
      <c r="E17" s="512"/>
      <c r="F17" s="512" t="str">
        <f>IF([1]Mastersheet!B9="Officiating",[1]Mastersheet!B9,"Nil")</f>
        <v>Nil</v>
      </c>
      <c r="G17" s="512"/>
      <c r="H17" s="512"/>
      <c r="I17" s="512"/>
      <c r="J17" s="512"/>
    </row>
    <row r="18" spans="1:10" ht="15.75" customHeight="1">
      <c r="A18" s="549">
        <v>7</v>
      </c>
      <c r="B18" s="512" t="s">
        <v>174</v>
      </c>
      <c r="C18" s="512"/>
      <c r="D18" s="512"/>
      <c r="E18" s="512"/>
      <c r="F18" s="520">
        <f>[1]Mastersheet!B63</f>
        <v>34150</v>
      </c>
      <c r="G18" s="520"/>
      <c r="H18" s="520"/>
      <c r="I18" s="520"/>
      <c r="J18" s="520"/>
    </row>
    <row r="19" spans="1:10" ht="18" customHeight="1">
      <c r="A19" s="550"/>
      <c r="B19" s="512" t="s">
        <v>175</v>
      </c>
      <c r="C19" s="512"/>
      <c r="D19" s="512"/>
      <c r="E19" s="512"/>
      <c r="F19" s="520" t="e">
        <f>[1]Mastersheet!H62</f>
        <v>#N/A</v>
      </c>
      <c r="G19" s="520"/>
      <c r="H19" s="520"/>
      <c r="I19" s="520"/>
      <c r="J19" s="520"/>
    </row>
    <row r="20" spans="1:10" ht="18" customHeight="1">
      <c r="A20" s="567">
        <v>8</v>
      </c>
      <c r="B20" s="570" t="s">
        <v>176</v>
      </c>
      <c r="C20" s="570"/>
      <c r="D20" s="570"/>
      <c r="E20" s="570"/>
      <c r="F20" s="570"/>
      <c r="G20" s="570"/>
      <c r="H20" s="570"/>
      <c r="I20" s="570"/>
      <c r="J20" s="570"/>
    </row>
    <row r="21" spans="1:10" ht="18" customHeight="1">
      <c r="A21" s="575"/>
      <c r="B21" s="577" t="s">
        <v>177</v>
      </c>
      <c r="C21" s="577" t="s">
        <v>178</v>
      </c>
      <c r="D21" s="522" t="s">
        <v>179</v>
      </c>
      <c r="E21" s="522"/>
      <c r="F21" s="522"/>
      <c r="G21" s="522"/>
      <c r="H21" s="565" t="str">
        <f>IF([1]Q.S.!G16&gt;0,[1]Q.S.!G16,"NIL")</f>
        <v>NIL</v>
      </c>
      <c r="I21" s="571"/>
      <c r="J21" s="572"/>
    </row>
    <row r="22" spans="1:10">
      <c r="A22" s="575"/>
      <c r="B22" s="577"/>
      <c r="C22" s="577"/>
      <c r="D22" s="522"/>
      <c r="E22" s="522"/>
      <c r="F22" s="522"/>
      <c r="G22" s="522"/>
      <c r="H22" s="566"/>
      <c r="I22" s="573"/>
      <c r="J22" s="574"/>
    </row>
    <row r="23" spans="1:10">
      <c r="A23" s="575"/>
      <c r="B23" s="577"/>
      <c r="C23" s="577" t="s">
        <v>180</v>
      </c>
      <c r="D23" s="515" t="s">
        <v>181</v>
      </c>
      <c r="E23" s="515"/>
      <c r="F23" s="515"/>
      <c r="G23" s="515"/>
      <c r="H23" s="578" t="str">
        <f>IF([1]Q.S.!G17&gt;0,[1]Q.S.!G17,"NIL")</f>
        <v>NIL</v>
      </c>
      <c r="I23" s="578"/>
      <c r="J23" s="578"/>
    </row>
    <row r="24" spans="1:10">
      <c r="A24" s="575"/>
      <c r="B24" s="577"/>
      <c r="C24" s="577"/>
      <c r="D24" s="515"/>
      <c r="E24" s="515"/>
      <c r="F24" s="515"/>
      <c r="G24" s="515"/>
      <c r="H24" s="578"/>
      <c r="I24" s="578"/>
      <c r="J24" s="578"/>
    </row>
    <row r="25" spans="1:10" ht="18" customHeight="1">
      <c r="A25" s="575"/>
      <c r="B25" s="577" t="s">
        <v>182</v>
      </c>
      <c r="C25" s="562" t="s">
        <v>183</v>
      </c>
      <c r="D25" s="562"/>
      <c r="E25" s="562"/>
      <c r="F25" s="562"/>
      <c r="G25" s="562"/>
      <c r="H25" s="67" t="s">
        <v>184</v>
      </c>
      <c r="I25" s="67" t="s">
        <v>185</v>
      </c>
      <c r="J25" s="67" t="s">
        <v>186</v>
      </c>
    </row>
    <row r="26" spans="1:10">
      <c r="A26" s="575"/>
      <c r="B26" s="577"/>
      <c r="C26" s="562"/>
      <c r="D26" s="562"/>
      <c r="E26" s="562"/>
      <c r="F26" s="562"/>
      <c r="G26" s="562"/>
      <c r="H26" s="563" t="str">
        <f>IF([1]Q.S.!F37&gt;0,[1]Q.S.!F37,"NIL")</f>
        <v>NIL</v>
      </c>
      <c r="I26" s="563" t="str">
        <f>IF([1]Q.S.!G37&gt;0,[1]Q.S.!G37,"NIL")</f>
        <v>NIL</v>
      </c>
      <c r="J26" s="565" t="str">
        <f>IF([1]Q.S.!H37&gt;0,[1]Q.S.!H37,"NIL")</f>
        <v>NIL</v>
      </c>
    </row>
    <row r="27" spans="1:10" ht="15.75" customHeight="1">
      <c r="A27" s="576"/>
      <c r="B27" s="577"/>
      <c r="C27" s="562"/>
      <c r="D27" s="562"/>
      <c r="E27" s="562"/>
      <c r="F27" s="562"/>
      <c r="G27" s="562"/>
      <c r="H27" s="564"/>
      <c r="I27" s="564"/>
      <c r="J27" s="566"/>
    </row>
    <row r="28" spans="1:10" ht="18" customHeight="1">
      <c r="A28" s="567">
        <v>9</v>
      </c>
      <c r="B28" s="570" t="s">
        <v>187</v>
      </c>
      <c r="C28" s="570"/>
      <c r="D28" s="570"/>
      <c r="E28" s="570"/>
      <c r="F28" s="570"/>
      <c r="G28" s="570"/>
      <c r="H28" s="570"/>
      <c r="I28" s="570"/>
      <c r="J28" s="570"/>
    </row>
    <row r="29" spans="1:10">
      <c r="A29" s="568"/>
      <c r="B29" s="540" t="s">
        <v>177</v>
      </c>
      <c r="C29" s="562" t="s">
        <v>188</v>
      </c>
      <c r="D29" s="562"/>
      <c r="E29" s="562"/>
      <c r="F29" s="562"/>
      <c r="G29" s="562"/>
      <c r="H29" s="565" t="str">
        <f>IF([1]Q.S.!G39&gt;0,[1]Q.S.!G39,"NIL")</f>
        <v>NIL</v>
      </c>
      <c r="I29" s="571"/>
      <c r="J29" s="572"/>
    </row>
    <row r="30" spans="1:10">
      <c r="A30" s="568"/>
      <c r="B30" s="540"/>
      <c r="C30" s="562"/>
      <c r="D30" s="562"/>
      <c r="E30" s="562"/>
      <c r="F30" s="562"/>
      <c r="G30" s="562"/>
      <c r="H30" s="566"/>
      <c r="I30" s="573"/>
      <c r="J30" s="574"/>
    </row>
    <row r="31" spans="1:10" ht="18" customHeight="1">
      <c r="A31" s="568"/>
      <c r="B31" s="540" t="s">
        <v>182</v>
      </c>
      <c r="C31" s="562" t="s">
        <v>189</v>
      </c>
      <c r="D31" s="562"/>
      <c r="E31" s="562"/>
      <c r="F31" s="562"/>
      <c r="G31" s="562"/>
      <c r="H31" s="565" t="str">
        <f>IF([1]Q.S.!G40&gt;0,[1]Q.S.!G40,"NIL")</f>
        <v>NIL</v>
      </c>
      <c r="I31" s="571"/>
      <c r="J31" s="572"/>
    </row>
    <row r="32" spans="1:10">
      <c r="A32" s="569"/>
      <c r="B32" s="540"/>
      <c r="C32" s="562"/>
      <c r="D32" s="562"/>
      <c r="E32" s="562"/>
      <c r="F32" s="562"/>
      <c r="G32" s="562"/>
      <c r="H32" s="566"/>
      <c r="I32" s="573"/>
      <c r="J32" s="574"/>
    </row>
    <row r="33" spans="1:10" ht="15.75" customHeight="1">
      <c r="A33" s="567">
        <v>10</v>
      </c>
      <c r="B33" s="570" t="s">
        <v>190</v>
      </c>
      <c r="C33" s="570"/>
      <c r="D33" s="570"/>
      <c r="E33" s="570"/>
      <c r="F33" s="570"/>
      <c r="G33" s="570"/>
      <c r="H33" s="570"/>
      <c r="I33" s="570"/>
      <c r="J33" s="570"/>
    </row>
    <row r="34" spans="1:10" ht="18" customHeight="1">
      <c r="A34" s="575"/>
      <c r="B34" s="522" t="s">
        <v>191</v>
      </c>
      <c r="C34" s="522"/>
      <c r="D34" s="522"/>
      <c r="E34" s="522"/>
      <c r="F34" s="522"/>
      <c r="G34" s="522"/>
      <c r="H34" s="522"/>
      <c r="I34" s="522"/>
      <c r="J34" s="522"/>
    </row>
    <row r="35" spans="1:10" ht="18" customHeight="1">
      <c r="A35" s="575"/>
      <c r="B35" s="580" t="s">
        <v>192</v>
      </c>
      <c r="C35" s="580"/>
      <c r="D35" s="580"/>
      <c r="E35" s="580"/>
      <c r="F35" s="580"/>
      <c r="G35" s="580"/>
      <c r="H35" s="68" t="s">
        <v>193</v>
      </c>
      <c r="I35" s="68" t="s">
        <v>194</v>
      </c>
      <c r="J35" s="68" t="s">
        <v>186</v>
      </c>
    </row>
    <row r="36" spans="1:10">
      <c r="A36" s="576"/>
      <c r="B36" s="580" t="str">
        <f>IF([1]Q.S.!A20="","N.A.",[1]Q.S.!A20)</f>
        <v>N.A.</v>
      </c>
      <c r="C36" s="580"/>
      <c r="D36" s="580"/>
      <c r="E36" s="580"/>
      <c r="F36" s="580"/>
      <c r="G36" s="580"/>
      <c r="H36" s="69" t="str">
        <f>IF([1]Q.S.!F20&gt;0,[1]Q.S.!F20,"NIL")</f>
        <v>NIL</v>
      </c>
      <c r="I36" s="69" t="str">
        <f>IF([1]Q.S.!G20&gt;0,[1]Q.S.!G20,"NIL")</f>
        <v>NIL</v>
      </c>
      <c r="J36" s="69" t="str">
        <f>IF([1]Q.S.!H20&gt;0,[1]Q.S.!H20,"NIL")</f>
        <v>NIL</v>
      </c>
    </row>
    <row r="37" spans="1:10" ht="18" customHeight="1">
      <c r="A37" s="567">
        <v>11</v>
      </c>
      <c r="B37" s="570" t="s">
        <v>195</v>
      </c>
      <c r="C37" s="570"/>
      <c r="D37" s="570"/>
      <c r="E37" s="570"/>
      <c r="F37" s="570"/>
      <c r="G37" s="570"/>
      <c r="H37" s="570"/>
      <c r="I37" s="570"/>
      <c r="J37" s="570"/>
    </row>
    <row r="38" spans="1:10" ht="18" customHeight="1">
      <c r="A38" s="575"/>
      <c r="B38" s="522" t="s">
        <v>196</v>
      </c>
      <c r="C38" s="522"/>
      <c r="D38" s="522"/>
      <c r="E38" s="522"/>
      <c r="F38" s="522"/>
      <c r="G38" s="522"/>
      <c r="H38" s="68" t="s">
        <v>193</v>
      </c>
      <c r="I38" s="68" t="s">
        <v>194</v>
      </c>
      <c r="J38" s="68" t="s">
        <v>186</v>
      </c>
    </row>
    <row r="39" spans="1:10">
      <c r="A39" s="575"/>
      <c r="B39" s="540"/>
      <c r="C39" s="540"/>
      <c r="D39" s="540"/>
      <c r="E39" s="540"/>
      <c r="F39" s="540"/>
      <c r="G39" s="540"/>
      <c r="H39" s="70" t="e">
        <f>[1]Mastersheet!B77</f>
        <v>#N/A</v>
      </c>
      <c r="I39" s="70" t="e">
        <f>[1]Mastersheet!C77</f>
        <v>#N/A</v>
      </c>
      <c r="J39" s="70" t="e">
        <f>[1]Mastersheet!D77</f>
        <v>#N/A</v>
      </c>
    </row>
    <row r="40" spans="1:10">
      <c r="A40" s="576"/>
      <c r="B40" s="540"/>
      <c r="C40" s="540"/>
      <c r="D40" s="540"/>
      <c r="E40" s="540"/>
      <c r="F40" s="540"/>
      <c r="G40" s="540"/>
      <c r="H40" s="67"/>
      <c r="I40" s="67"/>
      <c r="J40" s="67"/>
    </row>
    <row r="41" spans="1:10" ht="18" customHeight="1">
      <c r="A41" s="68">
        <v>12</v>
      </c>
      <c r="B41" s="570" t="s">
        <v>197</v>
      </c>
      <c r="C41" s="570"/>
      <c r="D41" s="570"/>
      <c r="E41" s="570"/>
      <c r="F41" s="570"/>
      <c r="G41" s="570"/>
      <c r="H41" s="579" t="str">
        <f>[1]Mastersheet!G6</f>
        <v>Superannuation Pension</v>
      </c>
      <c r="I41" s="579"/>
      <c r="J41" s="579"/>
    </row>
    <row r="42" spans="1:10">
      <c r="A42" s="567">
        <v>13</v>
      </c>
      <c r="B42" s="512" t="s">
        <v>198</v>
      </c>
      <c r="C42" s="512"/>
      <c r="D42" s="512"/>
      <c r="E42" s="512"/>
      <c r="F42" s="512"/>
      <c r="G42" s="512"/>
      <c r="H42" s="512"/>
      <c r="I42" s="512"/>
      <c r="J42" s="512"/>
    </row>
    <row r="43" spans="1:10" ht="18" customHeight="1">
      <c r="A43" s="568"/>
      <c r="B43" s="515" t="s">
        <v>199</v>
      </c>
      <c r="C43" s="562" t="s">
        <v>200</v>
      </c>
      <c r="D43" s="562"/>
      <c r="E43" s="562"/>
      <c r="F43" s="562"/>
      <c r="G43" s="562"/>
      <c r="H43" s="592" t="str">
        <f>IF([1]Q.S.!H12&gt;0,[1]Q.S.!H12,"N.A.")</f>
        <v>N.A.</v>
      </c>
      <c r="I43" s="592"/>
      <c r="J43" s="592"/>
    </row>
    <row r="44" spans="1:10">
      <c r="A44" s="568"/>
      <c r="B44" s="515"/>
      <c r="C44" s="562"/>
      <c r="D44" s="562"/>
      <c r="E44" s="562"/>
      <c r="F44" s="562"/>
      <c r="G44" s="562"/>
      <c r="H44" s="592"/>
      <c r="I44" s="592"/>
      <c r="J44" s="592"/>
    </row>
    <row r="45" spans="1:10" ht="18" customHeight="1">
      <c r="A45" s="568"/>
      <c r="B45" s="515" t="s">
        <v>201</v>
      </c>
      <c r="C45" s="562" t="s">
        <v>202</v>
      </c>
      <c r="D45" s="562"/>
      <c r="E45" s="562"/>
      <c r="F45" s="562"/>
      <c r="G45" s="562"/>
      <c r="H45" s="581" t="str">
        <f>IF([1]Q.S.!H13&gt;0,[1]Q.S.!H13,"N.A.")</f>
        <v>N.A.</v>
      </c>
      <c r="I45" s="582"/>
      <c r="J45" s="583"/>
    </row>
    <row r="46" spans="1:10">
      <c r="A46" s="568"/>
      <c r="B46" s="515"/>
      <c r="C46" s="562"/>
      <c r="D46" s="562"/>
      <c r="E46" s="562"/>
      <c r="F46" s="562"/>
      <c r="G46" s="562"/>
      <c r="H46" s="587"/>
      <c r="I46" s="588"/>
      <c r="J46" s="589"/>
    </row>
    <row r="47" spans="1:10" ht="15" customHeight="1">
      <c r="A47" s="568"/>
      <c r="B47" s="515" t="s">
        <v>203</v>
      </c>
      <c r="C47" s="562" t="s">
        <v>204</v>
      </c>
      <c r="D47" s="562"/>
      <c r="E47" s="562"/>
      <c r="F47" s="562"/>
      <c r="G47" s="562"/>
      <c r="H47" s="581" t="str">
        <f>IF([1]Q.S.!H14&gt;0,[1]Q.S.!H14,"N.A.")</f>
        <v>N.A.</v>
      </c>
      <c r="I47" s="582"/>
      <c r="J47" s="583"/>
    </row>
    <row r="48" spans="1:10">
      <c r="A48" s="568"/>
      <c r="B48" s="515"/>
      <c r="C48" s="562"/>
      <c r="D48" s="562"/>
      <c r="E48" s="562"/>
      <c r="F48" s="562"/>
      <c r="G48" s="562"/>
      <c r="H48" s="584"/>
      <c r="I48" s="585"/>
      <c r="J48" s="586"/>
    </row>
    <row r="49" spans="1:10">
      <c r="A49" s="569"/>
      <c r="B49" s="515"/>
      <c r="C49" s="562"/>
      <c r="D49" s="562"/>
      <c r="E49" s="562"/>
      <c r="F49" s="562"/>
      <c r="G49" s="562"/>
      <c r="H49" s="587"/>
      <c r="I49" s="588"/>
      <c r="J49" s="589"/>
    </row>
    <row r="50" spans="1:10">
      <c r="A50" s="590">
        <v>7</v>
      </c>
      <c r="B50" s="590"/>
      <c r="C50" s="590"/>
      <c r="D50" s="590"/>
      <c r="E50" s="590"/>
      <c r="F50" s="590"/>
      <c r="G50" s="590"/>
      <c r="H50" s="590"/>
      <c r="I50" s="590"/>
      <c r="J50" s="590"/>
    </row>
    <row r="51" spans="1:10">
      <c r="A51" s="549">
        <v>14</v>
      </c>
      <c r="B51" s="562" t="s">
        <v>205</v>
      </c>
      <c r="C51" s="562"/>
      <c r="D51" s="562"/>
      <c r="E51" s="562"/>
      <c r="F51" s="562"/>
      <c r="G51" s="562"/>
      <c r="H51" s="540" t="s">
        <v>206</v>
      </c>
      <c r="I51" s="540"/>
      <c r="J51" s="540"/>
    </row>
    <row r="52" spans="1:10">
      <c r="A52" s="560"/>
      <c r="B52" s="562"/>
      <c r="C52" s="562"/>
      <c r="D52" s="562"/>
      <c r="E52" s="562"/>
      <c r="F52" s="562"/>
      <c r="G52" s="562"/>
      <c r="H52" s="540"/>
      <c r="I52" s="540"/>
      <c r="J52" s="540"/>
    </row>
    <row r="53" spans="1:10">
      <c r="A53" s="549">
        <v>15</v>
      </c>
      <c r="B53" s="522" t="s">
        <v>207</v>
      </c>
      <c r="C53" s="522"/>
      <c r="D53" s="522"/>
      <c r="E53" s="522"/>
      <c r="F53" s="522"/>
      <c r="G53" s="522"/>
      <c r="H53" s="591" t="e">
        <f>[1]Mastersheet!A76</f>
        <v>#N/A</v>
      </c>
      <c r="I53" s="591"/>
      <c r="J53" s="591"/>
    </row>
    <row r="54" spans="1:10">
      <c r="A54" s="550"/>
      <c r="B54" s="522"/>
      <c r="C54" s="522"/>
      <c r="D54" s="522"/>
      <c r="E54" s="522"/>
      <c r="F54" s="522"/>
      <c r="G54" s="522"/>
      <c r="H54" s="591"/>
      <c r="I54" s="591"/>
      <c r="J54" s="591"/>
    </row>
    <row r="55" spans="1:10">
      <c r="A55" s="567">
        <v>16</v>
      </c>
      <c r="B55" s="600" t="s">
        <v>208</v>
      </c>
      <c r="C55" s="601"/>
      <c r="D55" s="601"/>
      <c r="E55" s="601"/>
      <c r="F55" s="601"/>
      <c r="G55" s="602"/>
      <c r="H55" s="67" t="s">
        <v>209</v>
      </c>
      <c r="I55" s="67" t="s">
        <v>210</v>
      </c>
      <c r="J55" s="67" t="s">
        <v>211</v>
      </c>
    </row>
    <row r="56" spans="1:10" ht="18" customHeight="1">
      <c r="A56" s="568"/>
      <c r="B56" s="71" t="s">
        <v>212</v>
      </c>
      <c r="C56" s="598" t="s">
        <v>213</v>
      </c>
      <c r="D56" s="598"/>
      <c r="E56" s="598"/>
      <c r="F56" s="598"/>
      <c r="G56" s="598"/>
      <c r="H56" s="72" t="str">
        <f>IF([1]Q.S.!F7&gt;0,[1]Q.S.!F7,"NIL")</f>
        <v>NIL</v>
      </c>
      <c r="I56" s="72" t="str">
        <f>IF([1]Q.S.!G7&gt;0,[1]Q.S.!G7,"NIL")</f>
        <v>NIL</v>
      </c>
      <c r="J56" s="73" t="str">
        <f>IF([1]Q.S.!H7&gt;0,[1]Q.S.!H7,"NIL")</f>
        <v>NIL</v>
      </c>
    </row>
    <row r="57" spans="1:10" ht="18" customHeight="1">
      <c r="A57" s="568"/>
      <c r="B57" s="71" t="s">
        <v>214</v>
      </c>
      <c r="C57" s="598" t="s">
        <v>215</v>
      </c>
      <c r="D57" s="598"/>
      <c r="E57" s="598"/>
      <c r="F57" s="598"/>
      <c r="G57" s="598"/>
      <c r="H57" s="603" t="str">
        <f>IF([1]Q.S.!E8="YES","ATTACHED ANNEXURE",IF([1]Q.S.!F8&gt;0,[1]Q.S.!F8,"NIL"))</f>
        <v>ATTACHED ANNEXURE</v>
      </c>
      <c r="I57" s="603" t="str">
        <f>IF([1]Q.S.!E8="YES","ATTACHED ANNEXURE",IF([1]Q.S.!G8&gt;0,[1]Q.S.!G8,"NIL"))</f>
        <v>ATTACHED ANNEXURE</v>
      </c>
      <c r="J57" s="593">
        <f>IF([1]Q.S.!E8="YES",'[1]Table(R)'!G214,IF([1]Q.S.!H8&gt;0,[1]Q.S.!H8,"NIL"))</f>
        <v>0</v>
      </c>
    </row>
    <row r="58" spans="1:10" ht="18" customHeight="1">
      <c r="A58" s="568"/>
      <c r="B58" s="71"/>
      <c r="C58" s="595" t="s">
        <v>216</v>
      </c>
      <c r="D58" s="596"/>
      <c r="E58" s="596"/>
      <c r="F58" s="596"/>
      <c r="G58" s="597"/>
      <c r="H58" s="604"/>
      <c r="I58" s="604"/>
      <c r="J58" s="594"/>
    </row>
    <row r="59" spans="1:10" ht="18" customHeight="1">
      <c r="A59" s="568"/>
      <c r="B59" s="71" t="s">
        <v>217</v>
      </c>
      <c r="C59" s="598" t="s">
        <v>218</v>
      </c>
      <c r="D59" s="598"/>
      <c r="E59" s="598"/>
      <c r="F59" s="598"/>
      <c r="G59" s="598"/>
      <c r="H59" s="72" t="str">
        <f>IF([1]Q.S.!F9&gt;0,[1]Q.S.!F9,"NIL")</f>
        <v>NIL</v>
      </c>
      <c r="I59" s="72" t="str">
        <f>IF([1]Q.S.!G9&gt;0,[1]Q.S.!G9,"NIL")</f>
        <v>NIL</v>
      </c>
      <c r="J59" s="73" t="str">
        <f>IF([1]Q.S.!H9&gt;0,[1]Q.S.!H9,"NIL")</f>
        <v>NIL</v>
      </c>
    </row>
    <row r="60" spans="1:10" ht="18" customHeight="1">
      <c r="A60" s="568"/>
      <c r="B60" s="71" t="s">
        <v>219</v>
      </c>
      <c r="C60" s="598" t="s">
        <v>220</v>
      </c>
      <c r="D60" s="598"/>
      <c r="E60" s="598"/>
      <c r="F60" s="598"/>
      <c r="G60" s="598"/>
      <c r="H60" s="72" t="str">
        <f>IF([1]Q.S.!F10&gt;0,[1]Q.S.!F10,"NIL")</f>
        <v>NIL</v>
      </c>
      <c r="I60" s="72" t="str">
        <f>IF([1]Q.S.!G10&gt;0,[1]Q.S.!G10,"NIL")</f>
        <v>NIL</v>
      </c>
      <c r="J60" s="73" t="str">
        <f>IF([1]Q.S.!H10&gt;0,[1]Q.S.!H10,"NIL")</f>
        <v>NIL</v>
      </c>
    </row>
    <row r="61" spans="1:10" ht="18" customHeight="1">
      <c r="A61" s="568">
        <v>17</v>
      </c>
      <c r="B61" s="563" t="s">
        <v>221</v>
      </c>
      <c r="C61" s="522" t="s">
        <v>222</v>
      </c>
      <c r="D61" s="522"/>
      <c r="E61" s="522"/>
      <c r="F61" s="522"/>
      <c r="G61" s="522"/>
      <c r="H61" s="522"/>
      <c r="I61" s="522"/>
      <c r="J61" s="522"/>
    </row>
    <row r="62" spans="1:10">
      <c r="A62" s="568"/>
      <c r="B62" s="564"/>
      <c r="C62" s="522"/>
      <c r="D62" s="522"/>
      <c r="E62" s="522"/>
      <c r="F62" s="522"/>
      <c r="G62" s="522"/>
      <c r="H62" s="522"/>
      <c r="I62" s="522"/>
      <c r="J62" s="522"/>
    </row>
    <row r="63" spans="1:10" ht="18" customHeight="1">
      <c r="A63" s="568"/>
      <c r="B63" s="599" t="s">
        <v>19</v>
      </c>
      <c r="C63" s="540" t="s">
        <v>223</v>
      </c>
      <c r="D63" s="540"/>
      <c r="E63" s="540"/>
      <c r="F63" s="540" t="s">
        <v>224</v>
      </c>
      <c r="G63" s="540"/>
      <c r="H63" s="540" t="s">
        <v>209</v>
      </c>
      <c r="I63" s="540" t="s">
        <v>210</v>
      </c>
      <c r="J63" s="540" t="s">
        <v>211</v>
      </c>
    </row>
    <row r="64" spans="1:10" ht="15.75" customHeight="1">
      <c r="A64" s="568"/>
      <c r="B64" s="599"/>
      <c r="C64" s="540"/>
      <c r="D64" s="540"/>
      <c r="E64" s="540"/>
      <c r="F64" s="540"/>
      <c r="G64" s="540"/>
      <c r="H64" s="540"/>
      <c r="I64" s="540"/>
      <c r="J64" s="540"/>
    </row>
    <row r="65" spans="1:11">
      <c r="A65" s="568"/>
      <c r="B65" s="68" t="s">
        <v>109</v>
      </c>
      <c r="C65" s="578" t="str">
        <f>IF([1]Q.S.!A25&gt;0,[1]Q.S.!A25,"NIL")</f>
        <v>NIL</v>
      </c>
      <c r="D65" s="578"/>
      <c r="E65" s="578"/>
      <c r="F65" s="578" t="str">
        <f>IF([1]Q.S.!D25&gt;0,[1]Q.S.!D25,"NIL")</f>
        <v>NIL</v>
      </c>
      <c r="G65" s="578"/>
      <c r="H65" s="74" t="str">
        <f>IF([1]Q.S.!F25&gt;0,[1]Q.S.!F25,"NIL")</f>
        <v>NIL</v>
      </c>
      <c r="I65" s="74" t="str">
        <f>IF([1]Q.S.!G25&gt;0,[1]Q.S.!G25,"NIL")</f>
        <v>NIL</v>
      </c>
      <c r="J65" s="73" t="str">
        <f>IF([1]Q.S.!H25&gt;0,[1]Q.S.!H25,"NIL")</f>
        <v>NIL</v>
      </c>
    </row>
    <row r="66" spans="1:11" ht="15" customHeight="1">
      <c r="A66" s="568"/>
      <c r="B66" s="68" t="s">
        <v>111</v>
      </c>
      <c r="C66" s="578" t="str">
        <f>IF([1]Q.S.!A26&gt;0,[1]Q.S.!A26,"NIL")</f>
        <v>NIL</v>
      </c>
      <c r="D66" s="578"/>
      <c r="E66" s="578"/>
      <c r="F66" s="578" t="str">
        <f>IF([1]Q.S.!D26&gt;0,[1]Q.S.!D26,"NIL")</f>
        <v>NIL</v>
      </c>
      <c r="G66" s="578"/>
      <c r="H66" s="74" t="str">
        <f>IF([1]Q.S.!F26&gt;0,[1]Q.S.!F26,"NIL")</f>
        <v>NIL</v>
      </c>
      <c r="I66" s="74" t="str">
        <f>IF([1]Q.S.!G26&gt;0,[1]Q.S.!G26,"NIL")</f>
        <v>NIL</v>
      </c>
      <c r="J66" s="73" t="str">
        <f>IF([1]Q.S.!H26&gt;0,[1]Q.S.!H26,"NIL")</f>
        <v>NIL</v>
      </c>
    </row>
    <row r="67" spans="1:11">
      <c r="A67" s="568"/>
      <c r="B67" s="68" t="s">
        <v>113</v>
      </c>
      <c r="C67" s="578" t="str">
        <f>IF([1]Q.S.!A27&gt;0,[1]Q.S.!A27,"NIL")</f>
        <v>NIL</v>
      </c>
      <c r="D67" s="578"/>
      <c r="E67" s="578"/>
      <c r="F67" s="578" t="str">
        <f>IF([1]Q.S.!D27&gt;0,[1]Q.S.!D27,"NIL")</f>
        <v>NIL</v>
      </c>
      <c r="G67" s="578"/>
      <c r="H67" s="74" t="str">
        <f>IF([1]Q.S.!F27&gt;0,[1]Q.S.!F27,"NIL")</f>
        <v>NIL</v>
      </c>
      <c r="I67" s="74" t="str">
        <f>IF([1]Q.S.!G27&gt;0,[1]Q.S.!G27,"NIL")</f>
        <v>NIL</v>
      </c>
      <c r="J67" s="73" t="str">
        <f>IF([1]Q.S.!H27&gt;0,[1]Q.S.!H27,"NIL")</f>
        <v>NIL</v>
      </c>
    </row>
    <row r="68" spans="1:11">
      <c r="A68" s="568"/>
      <c r="B68" s="75" t="s">
        <v>214</v>
      </c>
      <c r="C68" s="605" t="s">
        <v>225</v>
      </c>
      <c r="D68" s="605"/>
      <c r="E68" s="605"/>
      <c r="F68" s="605"/>
      <c r="G68" s="605"/>
      <c r="H68" s="578" t="s">
        <v>150</v>
      </c>
      <c r="I68" s="578"/>
      <c r="J68" s="578"/>
      <c r="K68" s="60" t="s">
        <v>151</v>
      </c>
    </row>
    <row r="69" spans="1:11">
      <c r="A69" s="568"/>
      <c r="B69" s="513" t="s">
        <v>226</v>
      </c>
      <c r="C69" s="515" t="s">
        <v>227</v>
      </c>
      <c r="D69" s="515"/>
      <c r="E69" s="515"/>
      <c r="F69" s="515"/>
      <c r="G69" s="515"/>
      <c r="H69" s="606" t="str">
        <f>IF([1]Mastersheet!H125="YES",[1]Mastersheet!E125,"N.A.")</f>
        <v>N.A.</v>
      </c>
      <c r="I69" s="607"/>
      <c r="J69" s="608"/>
    </row>
    <row r="70" spans="1:11">
      <c r="A70" s="568"/>
      <c r="B70" s="521"/>
      <c r="C70" s="515"/>
      <c r="D70" s="515"/>
      <c r="E70" s="515"/>
      <c r="F70" s="515"/>
      <c r="G70" s="515"/>
      <c r="H70" s="609"/>
      <c r="I70" s="610"/>
      <c r="J70" s="611"/>
      <c r="K70" s="60" t="s">
        <v>151</v>
      </c>
    </row>
    <row r="71" spans="1:11">
      <c r="A71" s="569"/>
      <c r="B71" s="514"/>
      <c r="C71" s="515"/>
      <c r="D71" s="515"/>
      <c r="E71" s="515"/>
      <c r="F71" s="515"/>
      <c r="G71" s="515"/>
      <c r="H71" s="612"/>
      <c r="I71" s="613"/>
      <c r="J71" s="614"/>
    </row>
    <row r="72" spans="1:11">
      <c r="A72" s="567">
        <v>18</v>
      </c>
      <c r="B72" s="512" t="s">
        <v>228</v>
      </c>
      <c r="C72" s="512"/>
      <c r="D72" s="512"/>
      <c r="E72" s="512"/>
      <c r="F72" s="512"/>
      <c r="G72" s="512"/>
      <c r="H72" s="512"/>
      <c r="I72" s="512"/>
      <c r="J72" s="512"/>
    </row>
    <row r="73" spans="1:11" ht="18" customHeight="1">
      <c r="A73" s="568"/>
      <c r="B73" s="549" t="s">
        <v>212</v>
      </c>
      <c r="C73" s="562" t="s">
        <v>229</v>
      </c>
      <c r="D73" s="562"/>
      <c r="E73" s="562"/>
      <c r="F73" s="562"/>
      <c r="G73" s="562"/>
      <c r="H73" s="562"/>
      <c r="I73" s="615">
        <f>[1]Mastersheet!H75</f>
        <v>63100</v>
      </c>
      <c r="J73" s="616"/>
    </row>
    <row r="74" spans="1:11" ht="19.5" customHeight="1">
      <c r="A74" s="568"/>
      <c r="B74" s="560"/>
      <c r="C74" s="562"/>
      <c r="D74" s="562"/>
      <c r="E74" s="562"/>
      <c r="F74" s="562"/>
      <c r="G74" s="562"/>
      <c r="H74" s="562"/>
      <c r="I74" s="617"/>
      <c r="J74" s="618"/>
    </row>
    <row r="75" spans="1:11" ht="18.75">
      <c r="A75" s="568"/>
      <c r="B75" s="75" t="s">
        <v>214</v>
      </c>
      <c r="C75" s="512" t="s">
        <v>230</v>
      </c>
      <c r="D75" s="512"/>
      <c r="E75" s="512"/>
      <c r="F75" s="512"/>
      <c r="G75" s="512"/>
      <c r="H75" s="512"/>
      <c r="I75" s="617">
        <f>[1]Mastersheet!H76</f>
        <v>0</v>
      </c>
      <c r="J75" s="618"/>
    </row>
    <row r="76" spans="1:11" ht="18" customHeight="1">
      <c r="A76" s="568"/>
      <c r="B76" s="549" t="s">
        <v>217</v>
      </c>
      <c r="C76" s="524" t="s">
        <v>231</v>
      </c>
      <c r="D76" s="525"/>
      <c r="E76" s="525"/>
      <c r="F76" s="525"/>
      <c r="G76" s="525"/>
      <c r="H76" s="526"/>
      <c r="I76" s="622" t="s">
        <v>150</v>
      </c>
      <c r="J76" s="623"/>
    </row>
    <row r="77" spans="1:11">
      <c r="A77" s="568"/>
      <c r="B77" s="550"/>
      <c r="C77" s="619"/>
      <c r="D77" s="620"/>
      <c r="E77" s="620"/>
      <c r="F77" s="620"/>
      <c r="G77" s="620"/>
      <c r="H77" s="621"/>
      <c r="I77" s="624"/>
      <c r="J77" s="625"/>
    </row>
    <row r="78" spans="1:11">
      <c r="A78" s="568"/>
      <c r="B78" s="560"/>
      <c r="C78" s="527"/>
      <c r="D78" s="528"/>
      <c r="E78" s="528"/>
      <c r="F78" s="528"/>
      <c r="G78" s="528"/>
      <c r="H78" s="529"/>
      <c r="I78" s="626"/>
      <c r="J78" s="627"/>
    </row>
    <row r="79" spans="1:11" ht="15" customHeight="1">
      <c r="A79" s="568"/>
      <c r="B79" s="540" t="s">
        <v>8</v>
      </c>
      <c r="C79" s="540"/>
      <c r="D79" s="540"/>
      <c r="E79" s="540" t="s">
        <v>209</v>
      </c>
      <c r="F79" s="540" t="s">
        <v>210</v>
      </c>
      <c r="G79" s="540" t="s">
        <v>232</v>
      </c>
      <c r="H79" s="540" t="s">
        <v>233</v>
      </c>
      <c r="I79" s="540" t="s">
        <v>234</v>
      </c>
      <c r="J79" s="540"/>
    </row>
    <row r="80" spans="1:11">
      <c r="A80" s="568"/>
      <c r="B80" s="540"/>
      <c r="C80" s="540"/>
      <c r="D80" s="540"/>
      <c r="E80" s="540"/>
      <c r="F80" s="540"/>
      <c r="G80" s="540"/>
      <c r="H80" s="540"/>
      <c r="I80" s="540"/>
      <c r="J80" s="540"/>
    </row>
    <row r="81" spans="1:11">
      <c r="A81" s="568"/>
      <c r="B81" s="540"/>
      <c r="C81" s="540"/>
      <c r="D81" s="540"/>
      <c r="E81" s="540"/>
      <c r="F81" s="540"/>
      <c r="G81" s="540"/>
      <c r="H81" s="540"/>
      <c r="I81" s="540"/>
      <c r="J81" s="540"/>
    </row>
    <row r="82" spans="1:11">
      <c r="A82" s="568"/>
      <c r="B82" s="540"/>
      <c r="C82" s="540"/>
      <c r="D82" s="540"/>
      <c r="E82" s="540"/>
      <c r="F82" s="540"/>
      <c r="G82" s="540"/>
      <c r="H82" s="540"/>
      <c r="I82" s="540"/>
      <c r="J82" s="540"/>
    </row>
    <row r="83" spans="1:11" s="66" customFormat="1">
      <c r="A83" s="568"/>
      <c r="B83" s="580">
        <v>1</v>
      </c>
      <c r="C83" s="580"/>
      <c r="D83" s="580"/>
      <c r="E83" s="68">
        <v>2</v>
      </c>
      <c r="F83" s="68">
        <v>3</v>
      </c>
      <c r="G83" s="68">
        <v>4</v>
      </c>
      <c r="H83" s="68">
        <v>5</v>
      </c>
      <c r="I83" s="580">
        <v>6</v>
      </c>
      <c r="J83" s="580"/>
    </row>
    <row r="84" spans="1:11">
      <c r="A84" s="568"/>
      <c r="B84" s="628" t="str">
        <f>IF([1]Q.S.!B33&gt;0,[1]Q.S.!B33,"NIL")</f>
        <v>NIL</v>
      </c>
      <c r="C84" s="628"/>
      <c r="D84" s="628"/>
      <c r="E84" s="76" t="str">
        <f>IF([1]Q.S.!D33&gt;0,[1]Q.S.!D33,"NIL")</f>
        <v>NIL</v>
      </c>
      <c r="F84" s="76" t="str">
        <f>IF([1]Q.S.!E33&gt;0,[1]Q.S.!E33,"NIL")</f>
        <v>NIL</v>
      </c>
      <c r="G84" s="77" t="str">
        <f>IF([1]Q.S.!F33&gt;0,[1]Q.S.!F33,"NIL")</f>
        <v>NIL</v>
      </c>
      <c r="H84" s="78" t="str">
        <f>IF([1]Q.S.!G33&gt;0,[1]Q.S.!G33,"NIL")</f>
        <v>NIL</v>
      </c>
      <c r="I84" s="629" t="str">
        <f>IF([1]Q.S.!H33&gt;0,[1]Q.S.!H33,"NIL")</f>
        <v>NIL</v>
      </c>
      <c r="J84" s="629"/>
    </row>
    <row r="85" spans="1:11">
      <c r="A85" s="569"/>
      <c r="B85" s="628" t="str">
        <f>IF([1]Q.S.!B34&gt;0,[1]Q.S.!B34,"NIL")</f>
        <v>NIL</v>
      </c>
      <c r="C85" s="628"/>
      <c r="D85" s="628"/>
      <c r="E85" s="77" t="str">
        <f>IF([1]Q.S.!D34&gt;0,[1]Q.S.!D34,"NIL")</f>
        <v>NIL</v>
      </c>
      <c r="F85" s="77" t="str">
        <f>IF([1]Q.S.!E34&gt;0,[1]Q.S.!E34,"NIL")</f>
        <v>NIL</v>
      </c>
      <c r="G85" s="77" t="str">
        <f>IF([1]Q.S.!F34&gt;0,[1]Q.S.!F34,"NIL")</f>
        <v>NIL</v>
      </c>
      <c r="H85" s="77" t="str">
        <f>IF([1]Q.S.!G34&gt;0,[1]Q.S.!G34,"NIL")</f>
        <v>NIL</v>
      </c>
      <c r="I85" s="630" t="str">
        <f>IF([1]Q.S.!H34&gt;0,[1]Q.S.!H34,"NIL")</f>
        <v>NIL</v>
      </c>
      <c r="J85" s="630"/>
    </row>
    <row r="86" spans="1:11" ht="15.75" customHeight="1">
      <c r="A86" s="513">
        <v>19</v>
      </c>
      <c r="B86" s="562" t="s">
        <v>235</v>
      </c>
      <c r="C86" s="562"/>
      <c r="D86" s="562"/>
      <c r="E86" s="562"/>
      <c r="F86" s="562"/>
      <c r="G86" s="562"/>
      <c r="H86" s="562"/>
      <c r="I86" s="632">
        <f ca="1">IF('[1]Family data'!D6&gt;0,'[1]Family data'!D6,"")</f>
        <v>44698</v>
      </c>
      <c r="J86" s="632"/>
      <c r="K86" s="60" t="s">
        <v>151</v>
      </c>
    </row>
    <row r="87" spans="1:11">
      <c r="A87" s="514"/>
      <c r="B87" s="562"/>
      <c r="C87" s="562"/>
      <c r="D87" s="562"/>
      <c r="E87" s="562"/>
      <c r="F87" s="562"/>
      <c r="G87" s="562"/>
      <c r="H87" s="562"/>
      <c r="I87" s="632"/>
      <c r="J87" s="632"/>
    </row>
    <row r="88" spans="1:11" ht="18" customHeight="1">
      <c r="A88" s="58">
        <v>20</v>
      </c>
      <c r="B88" s="522" t="s">
        <v>236</v>
      </c>
      <c r="C88" s="522"/>
      <c r="D88" s="522"/>
      <c r="E88" s="522"/>
      <c r="F88" s="522"/>
      <c r="G88" s="522"/>
      <c r="H88" s="522"/>
      <c r="I88" s="633" t="e">
        <f>[1]Mastersheet!H65</f>
        <v>#N/A</v>
      </c>
      <c r="J88" s="633"/>
    </row>
    <row r="89" spans="1:11" ht="18" customHeight="1">
      <c r="A89" s="58">
        <v>21</v>
      </c>
      <c r="B89" s="522" t="s">
        <v>237</v>
      </c>
      <c r="C89" s="522"/>
      <c r="D89" s="522"/>
      <c r="E89" s="522"/>
      <c r="F89" s="522"/>
      <c r="G89" s="522"/>
      <c r="H89" s="522"/>
      <c r="I89" s="633">
        <f>[1]Mastersheet!H70</f>
        <v>0</v>
      </c>
      <c r="J89" s="633"/>
    </row>
    <row r="90" spans="1:11" ht="18" customHeight="1">
      <c r="A90" s="58">
        <v>22</v>
      </c>
      <c r="B90" s="522" t="s">
        <v>238</v>
      </c>
      <c r="C90" s="522"/>
      <c r="D90" s="522"/>
      <c r="E90" s="522"/>
      <c r="F90" s="522"/>
      <c r="G90" s="522"/>
      <c r="H90" s="522"/>
      <c r="I90" s="631" t="e">
        <f>[1]Mastersheet!H64</f>
        <v>#N/A</v>
      </c>
      <c r="J90" s="578"/>
    </row>
    <row r="91" spans="1:11" ht="15.75" customHeight="1">
      <c r="A91" s="513">
        <v>23</v>
      </c>
      <c r="B91" s="562" t="s">
        <v>239</v>
      </c>
      <c r="C91" s="562"/>
      <c r="D91" s="562"/>
      <c r="E91" s="562"/>
      <c r="F91" s="562"/>
      <c r="G91" s="562"/>
      <c r="H91" s="562"/>
      <c r="I91" s="578" t="s">
        <v>206</v>
      </c>
      <c r="J91" s="578"/>
    </row>
    <row r="92" spans="1:11" ht="19.5" customHeight="1">
      <c r="A92" s="514"/>
      <c r="B92" s="562"/>
      <c r="C92" s="562"/>
      <c r="D92" s="562"/>
      <c r="E92" s="562"/>
      <c r="F92" s="562"/>
      <c r="G92" s="562"/>
      <c r="H92" s="562"/>
      <c r="I92" s="578"/>
      <c r="J92" s="578"/>
    </row>
    <row r="93" spans="1:11" ht="19.5" customHeight="1">
      <c r="A93" s="590">
        <v>8</v>
      </c>
      <c r="B93" s="590"/>
      <c r="C93" s="590"/>
      <c r="D93" s="590"/>
      <c r="E93" s="590"/>
      <c r="F93" s="590"/>
      <c r="G93" s="590"/>
      <c r="H93" s="590"/>
      <c r="I93" s="590"/>
      <c r="J93" s="590"/>
    </row>
    <row r="94" spans="1:11">
      <c r="A94" s="513">
        <v>24</v>
      </c>
      <c r="B94" s="512" t="s">
        <v>240</v>
      </c>
      <c r="C94" s="512"/>
      <c r="D94" s="512"/>
      <c r="E94" s="512"/>
      <c r="F94" s="512"/>
      <c r="G94" s="512"/>
      <c r="H94" s="512"/>
      <c r="I94" s="512"/>
      <c r="J94" s="512"/>
    </row>
    <row r="95" spans="1:11" ht="18" customHeight="1">
      <c r="A95" s="521"/>
      <c r="B95" s="567" t="s">
        <v>178</v>
      </c>
      <c r="C95" s="522" t="s">
        <v>241</v>
      </c>
      <c r="D95" s="522"/>
      <c r="E95" s="522"/>
      <c r="F95" s="522"/>
      <c r="G95" s="522"/>
      <c r="H95" s="522"/>
      <c r="I95" s="634" t="str">
        <f>IF([1]Recovery!L6="YES",[1]Recovery!K6,"NIL")</f>
        <v>NIL</v>
      </c>
      <c r="J95" s="634"/>
    </row>
    <row r="96" spans="1:11">
      <c r="A96" s="521"/>
      <c r="B96" s="569"/>
      <c r="C96" s="522"/>
      <c r="D96" s="522"/>
      <c r="E96" s="522"/>
      <c r="F96" s="522"/>
      <c r="G96" s="522"/>
      <c r="H96" s="522"/>
      <c r="I96" s="634"/>
      <c r="J96" s="634"/>
    </row>
    <row r="97" spans="1:11">
      <c r="A97" s="521"/>
      <c r="B97" s="567" t="s">
        <v>180</v>
      </c>
      <c r="C97" s="512" t="s">
        <v>242</v>
      </c>
      <c r="D97" s="512"/>
      <c r="E97" s="512"/>
      <c r="F97" s="512"/>
      <c r="G97" s="512"/>
      <c r="H97" s="635"/>
      <c r="I97" s="634" t="str">
        <f>IF([1]Recovery!L8="YES",[1]Recovery!K8,"NIL")</f>
        <v>NIL</v>
      </c>
      <c r="J97" s="634"/>
    </row>
    <row r="98" spans="1:11">
      <c r="A98" s="514"/>
      <c r="B98" s="569"/>
      <c r="C98" s="79" t="s">
        <v>243</v>
      </c>
      <c r="D98" s="80"/>
      <c r="E98" s="80"/>
      <c r="F98" s="80"/>
      <c r="G98" s="80"/>
      <c r="H98" s="80"/>
      <c r="I98" s="634"/>
      <c r="J98" s="634"/>
    </row>
    <row r="99" spans="1:11" ht="18" customHeight="1">
      <c r="A99" s="513">
        <v>25</v>
      </c>
      <c r="B99" s="567" t="s">
        <v>178</v>
      </c>
      <c r="C99" s="515" t="s">
        <v>244</v>
      </c>
      <c r="D99" s="515"/>
      <c r="E99" s="515"/>
      <c r="F99" s="515"/>
      <c r="G99" s="515"/>
      <c r="H99" s="515"/>
      <c r="I99" s="565" t="str">
        <f>IF([1]Mastersheet!H120="YES",[1]Mastersheet!F120,"N.A.")</f>
        <v>Attached</v>
      </c>
      <c r="J99" s="572"/>
    </row>
    <row r="100" spans="1:11">
      <c r="A100" s="521"/>
      <c r="B100" s="569"/>
      <c r="C100" s="515"/>
      <c r="D100" s="515"/>
      <c r="E100" s="515"/>
      <c r="F100" s="515"/>
      <c r="G100" s="515"/>
      <c r="H100" s="515"/>
      <c r="I100" s="566"/>
      <c r="J100" s="574"/>
    </row>
    <row r="101" spans="1:11" ht="18" customHeight="1">
      <c r="A101" s="521"/>
      <c r="B101" s="567" t="s">
        <v>180</v>
      </c>
      <c r="C101" s="515" t="s">
        <v>245</v>
      </c>
      <c r="D101" s="515"/>
      <c r="E101" s="515"/>
      <c r="F101" s="515"/>
      <c r="G101" s="515"/>
      <c r="H101" s="515"/>
      <c r="I101" s="565" t="str">
        <f>IF([1]Mastersheet!H122="YES",[1]Mastersheet!F122,"N.A.")</f>
        <v>Attached</v>
      </c>
      <c r="J101" s="572"/>
    </row>
    <row r="102" spans="1:11">
      <c r="A102" s="514"/>
      <c r="B102" s="569"/>
      <c r="C102" s="515"/>
      <c r="D102" s="515"/>
      <c r="E102" s="515"/>
      <c r="F102" s="515"/>
      <c r="G102" s="515"/>
      <c r="H102" s="515"/>
      <c r="I102" s="566"/>
      <c r="J102" s="574"/>
    </row>
    <row r="103" spans="1:11">
      <c r="A103" s="513">
        <v>26</v>
      </c>
      <c r="B103" s="512" t="s">
        <v>246</v>
      </c>
      <c r="C103" s="512"/>
      <c r="D103" s="512"/>
      <c r="E103" s="512"/>
      <c r="F103" s="512"/>
      <c r="G103" s="512"/>
      <c r="H103" s="512"/>
      <c r="I103" s="512"/>
      <c r="J103" s="512"/>
    </row>
    <row r="104" spans="1:11" ht="18.75">
      <c r="A104" s="521"/>
      <c r="B104" s="67" t="s">
        <v>247</v>
      </c>
      <c r="C104" s="512" t="s">
        <v>248</v>
      </c>
      <c r="D104" s="512"/>
      <c r="E104" s="512"/>
      <c r="F104" s="512"/>
      <c r="G104" s="512"/>
      <c r="H104" s="512"/>
      <c r="I104" s="633">
        <f>[1]Mastersheet!H75+[1]Mastersheet!H76</f>
        <v>63100</v>
      </c>
      <c r="J104" s="633"/>
    </row>
    <row r="105" spans="1:11" ht="18" customHeight="1">
      <c r="A105" s="521"/>
      <c r="B105" s="513" t="s">
        <v>249</v>
      </c>
      <c r="C105" s="522" t="s">
        <v>250</v>
      </c>
      <c r="D105" s="522"/>
      <c r="E105" s="522"/>
      <c r="F105" s="522"/>
      <c r="G105" s="522"/>
      <c r="H105" s="522"/>
      <c r="I105" s="522"/>
      <c r="J105" s="522"/>
    </row>
    <row r="106" spans="1:11">
      <c r="A106" s="521"/>
      <c r="B106" s="521"/>
      <c r="C106" s="522"/>
      <c r="D106" s="522"/>
      <c r="E106" s="522"/>
      <c r="F106" s="522"/>
      <c r="G106" s="522"/>
      <c r="H106" s="522"/>
      <c r="I106" s="522"/>
      <c r="J106" s="522"/>
    </row>
    <row r="107" spans="1:11">
      <c r="A107" s="521"/>
      <c r="B107" s="521"/>
      <c r="C107" s="59" t="s">
        <v>251</v>
      </c>
      <c r="D107" s="512" t="s">
        <v>252</v>
      </c>
      <c r="E107" s="512"/>
      <c r="F107" s="512"/>
      <c r="G107" s="512"/>
      <c r="H107" s="512"/>
      <c r="I107" s="634" t="e">
        <f>I88</f>
        <v>#N/A</v>
      </c>
      <c r="J107" s="578"/>
    </row>
    <row r="108" spans="1:11">
      <c r="A108" s="521"/>
      <c r="B108" s="514"/>
      <c r="C108" s="59" t="s">
        <v>253</v>
      </c>
      <c r="D108" s="512" t="s">
        <v>254</v>
      </c>
      <c r="E108" s="512"/>
      <c r="F108" s="512"/>
      <c r="G108" s="512"/>
      <c r="H108" s="512"/>
      <c r="I108" s="634">
        <f>ROUND(I104*30%,0)</f>
        <v>18930</v>
      </c>
      <c r="J108" s="578"/>
    </row>
    <row r="109" spans="1:11">
      <c r="A109" s="514"/>
      <c r="B109" s="67" t="s">
        <v>255</v>
      </c>
      <c r="C109" s="59" t="s">
        <v>256</v>
      </c>
      <c r="D109" s="59"/>
      <c r="E109" s="59"/>
      <c r="F109" s="59"/>
      <c r="G109" s="59"/>
      <c r="H109" s="59"/>
      <c r="I109" s="637" t="s">
        <v>257</v>
      </c>
      <c r="J109" s="638"/>
      <c r="K109" s="60" t="s">
        <v>151</v>
      </c>
    </row>
    <row r="110" spans="1:11" ht="18" customHeight="1">
      <c r="A110" s="540" t="s">
        <v>258</v>
      </c>
      <c r="B110" s="540" t="s">
        <v>259</v>
      </c>
      <c r="C110" s="540"/>
      <c r="D110" s="540"/>
      <c r="E110" s="540"/>
      <c r="F110" s="540" t="s">
        <v>22</v>
      </c>
      <c r="G110" s="540"/>
      <c r="H110" s="540" t="s">
        <v>260</v>
      </c>
      <c r="I110" s="540"/>
      <c r="J110" s="540"/>
    </row>
    <row r="111" spans="1:11">
      <c r="A111" s="540"/>
      <c r="B111" s="540"/>
      <c r="C111" s="540"/>
      <c r="D111" s="540"/>
      <c r="E111" s="540"/>
      <c r="F111" s="540"/>
      <c r="G111" s="540"/>
      <c r="H111" s="540"/>
      <c r="I111" s="540"/>
      <c r="J111" s="540"/>
    </row>
    <row r="112" spans="1:11">
      <c r="A112" s="81">
        <v>1</v>
      </c>
      <c r="B112" s="512" t="str">
        <f>[1]C3!B15</f>
        <v>ABCD</v>
      </c>
      <c r="C112" s="512"/>
      <c r="D112" s="512"/>
      <c r="E112" s="512"/>
      <c r="F112" s="636">
        <f>[1]C3!E15</f>
        <v>24167</v>
      </c>
      <c r="G112" s="580"/>
      <c r="H112" s="578" t="str">
        <f>CONCATENATE([1]C3!G15,'[1]Family data'!$H$107)</f>
        <v>Wife</v>
      </c>
      <c r="I112" s="578"/>
      <c r="J112" s="578"/>
    </row>
    <row r="113" spans="1:10">
      <c r="A113" s="81">
        <v>2</v>
      </c>
      <c r="B113" s="512" t="str">
        <f>[1]C3!B16</f>
        <v>PQRS</v>
      </c>
      <c r="C113" s="512"/>
      <c r="D113" s="512"/>
      <c r="E113" s="512"/>
      <c r="F113" s="636">
        <f>[1]C3!E16</f>
        <v>36982</v>
      </c>
      <c r="G113" s="580"/>
      <c r="H113" s="578" t="str">
        <f>[1]C3!G16</f>
        <v>Son</v>
      </c>
      <c r="I113" s="578"/>
      <c r="J113" s="578"/>
    </row>
    <row r="114" spans="1:10">
      <c r="A114" s="81">
        <v>3</v>
      </c>
      <c r="B114" s="512" t="str">
        <f>[1]C3!B17</f>
        <v/>
      </c>
      <c r="C114" s="512"/>
      <c r="D114" s="512"/>
      <c r="E114" s="512"/>
      <c r="F114" s="636" t="str">
        <f>[1]C3!E17</f>
        <v/>
      </c>
      <c r="G114" s="580"/>
      <c r="H114" s="578" t="str">
        <f>[1]C3!G17</f>
        <v/>
      </c>
      <c r="I114" s="578"/>
      <c r="J114" s="578"/>
    </row>
    <row r="115" spans="1:10">
      <c r="A115" s="81">
        <v>4</v>
      </c>
      <c r="B115" s="512" t="str">
        <f>[1]C3!B18</f>
        <v/>
      </c>
      <c r="C115" s="512"/>
      <c r="D115" s="512"/>
      <c r="E115" s="512"/>
      <c r="F115" s="636" t="str">
        <f>[1]C3!E18</f>
        <v/>
      </c>
      <c r="G115" s="580"/>
      <c r="H115" s="578" t="str">
        <f>[1]C3!G18</f>
        <v/>
      </c>
      <c r="I115" s="578"/>
      <c r="J115" s="578"/>
    </row>
    <row r="116" spans="1:10">
      <c r="A116" s="81">
        <v>5</v>
      </c>
      <c r="B116" s="512" t="str">
        <f>[1]C3!B19</f>
        <v/>
      </c>
      <c r="C116" s="512"/>
      <c r="D116" s="512"/>
      <c r="E116" s="512"/>
      <c r="F116" s="636" t="str">
        <f>[1]C3!E19</f>
        <v/>
      </c>
      <c r="G116" s="580"/>
      <c r="H116" s="578" t="str">
        <f>[1]C3!G19</f>
        <v/>
      </c>
      <c r="I116" s="578"/>
      <c r="J116" s="578"/>
    </row>
    <row r="117" spans="1:10">
      <c r="A117" s="81">
        <v>6</v>
      </c>
      <c r="B117" s="512" t="str">
        <f>[1]C3!B20</f>
        <v/>
      </c>
      <c r="C117" s="512"/>
      <c r="D117" s="512"/>
      <c r="E117" s="512"/>
      <c r="F117" s="636" t="str">
        <f>[1]C3!E20</f>
        <v/>
      </c>
      <c r="G117" s="580"/>
      <c r="H117" s="578" t="str">
        <f>[1]C3!G20</f>
        <v/>
      </c>
      <c r="I117" s="578"/>
      <c r="J117" s="578"/>
    </row>
    <row r="118" spans="1:10">
      <c r="A118" s="81">
        <v>7</v>
      </c>
      <c r="B118" s="512" t="str">
        <f>[1]C3!B21</f>
        <v/>
      </c>
      <c r="C118" s="512"/>
      <c r="D118" s="512"/>
      <c r="E118" s="512"/>
      <c r="F118" s="636" t="str">
        <f>[1]C3!E21</f>
        <v/>
      </c>
      <c r="G118" s="580"/>
      <c r="H118" s="578" t="str">
        <f>[1]C3!G21</f>
        <v/>
      </c>
      <c r="I118" s="578"/>
      <c r="J118" s="578"/>
    </row>
    <row r="119" spans="1:10">
      <c r="A119" s="81">
        <v>27</v>
      </c>
      <c r="B119" s="605" t="s">
        <v>261</v>
      </c>
      <c r="C119" s="605"/>
      <c r="D119" s="605"/>
      <c r="E119" s="605"/>
      <c r="F119" s="605" t="str">
        <f>'[1]Family data'!B4</f>
        <v>5.5  Ft</v>
      </c>
      <c r="G119" s="605"/>
      <c r="H119" s="605"/>
      <c r="I119" s="605"/>
      <c r="J119" s="605"/>
    </row>
    <row r="120" spans="1:10" ht="18" customHeight="1">
      <c r="A120" s="81">
        <v>28</v>
      </c>
      <c r="B120" s="605" t="s">
        <v>262</v>
      </c>
      <c r="C120" s="605"/>
      <c r="D120" s="605"/>
      <c r="E120" s="605"/>
      <c r="F120" s="605" t="str">
        <f>'[1]Family data'!B5</f>
        <v>INJURY SIGN ON CHIN</v>
      </c>
      <c r="G120" s="605"/>
      <c r="H120" s="605"/>
      <c r="I120" s="605"/>
      <c r="J120" s="605"/>
    </row>
    <row r="121" spans="1:10" ht="18" customHeight="1">
      <c r="A121" s="567">
        <v>29</v>
      </c>
      <c r="B121" s="522" t="s">
        <v>263</v>
      </c>
      <c r="C121" s="522"/>
      <c r="D121" s="522"/>
      <c r="E121" s="522"/>
      <c r="F121" s="605" t="str">
        <f>[1]CIFMS!F20</f>
        <v>TREASURY  BIKANER</v>
      </c>
      <c r="G121" s="605"/>
      <c r="H121" s="605"/>
      <c r="I121" s="605"/>
      <c r="J121" s="605"/>
    </row>
    <row r="122" spans="1:10">
      <c r="A122" s="568"/>
      <c r="B122" s="522"/>
      <c r="C122" s="522"/>
      <c r="D122" s="522"/>
      <c r="E122" s="522"/>
      <c r="F122" s="639" t="str">
        <f>[1]Pravesh!H326</f>
        <v>STATE BANK OF INDIA</v>
      </c>
      <c r="G122" s="605"/>
      <c r="H122" s="605"/>
      <c r="I122" s="605"/>
      <c r="J122" s="605"/>
    </row>
    <row r="123" spans="1:10">
      <c r="A123" s="569"/>
      <c r="B123" s="522"/>
      <c r="C123" s="522"/>
      <c r="D123" s="522"/>
      <c r="E123" s="522"/>
      <c r="F123" s="639" t="str">
        <f>[1]Pravesh!H327</f>
        <v>Abcd Branch</v>
      </c>
      <c r="G123" s="605"/>
      <c r="H123" s="605"/>
      <c r="I123" s="605"/>
      <c r="J123" s="605"/>
    </row>
    <row r="124" spans="1:10" ht="18" customHeight="1">
      <c r="A124" s="65"/>
      <c r="B124" s="640" t="s">
        <v>264</v>
      </c>
      <c r="C124" s="640"/>
      <c r="D124" s="640"/>
      <c r="E124" s="640"/>
      <c r="F124" s="640"/>
      <c r="G124" s="640"/>
      <c r="H124" s="640"/>
      <c r="I124" s="640"/>
      <c r="J124" s="640"/>
    </row>
    <row r="125" spans="1:10">
      <c r="A125" s="63"/>
      <c r="B125" s="640"/>
      <c r="C125" s="640"/>
      <c r="D125" s="640"/>
      <c r="E125" s="640"/>
      <c r="F125" s="640"/>
      <c r="G125" s="640"/>
      <c r="H125" s="640"/>
      <c r="I125" s="640"/>
      <c r="J125" s="640"/>
    </row>
    <row r="126" spans="1:10">
      <c r="A126" s="63"/>
      <c r="B126" s="82"/>
      <c r="C126" s="82"/>
      <c r="D126" s="82"/>
      <c r="E126" s="82"/>
      <c r="F126" s="82"/>
      <c r="G126" s="559" t="s">
        <v>265</v>
      </c>
      <c r="H126" s="559"/>
      <c r="I126" s="559"/>
      <c r="J126" s="559"/>
    </row>
    <row r="127" spans="1:10">
      <c r="A127" s="65"/>
      <c r="B127" s="83"/>
      <c r="C127" s="83"/>
      <c r="D127" s="83"/>
      <c r="E127" s="83"/>
      <c r="F127" s="83"/>
      <c r="G127" s="83"/>
      <c r="H127" s="83"/>
      <c r="I127" s="83"/>
      <c r="J127" s="83"/>
    </row>
    <row r="128" spans="1:10">
      <c r="A128" s="65"/>
      <c r="B128" s="83"/>
      <c r="C128" s="83"/>
      <c r="D128" s="83"/>
      <c r="E128" s="83"/>
      <c r="F128" s="641" t="str">
        <f>[1]Mastersheet!G9</f>
        <v>DIRECTOR SECONDARY EDUCATION, RAJASTHAN, BIKANER</v>
      </c>
      <c r="G128" s="641"/>
      <c r="H128" s="641"/>
      <c r="I128" s="641"/>
      <c r="J128" s="641"/>
    </row>
    <row r="129" spans="1:10">
      <c r="A129" s="65"/>
      <c r="B129" s="83"/>
      <c r="C129" s="83"/>
      <c r="D129" s="83"/>
      <c r="E129" s="83"/>
      <c r="F129" s="641"/>
      <c r="G129" s="641"/>
      <c r="H129" s="641"/>
      <c r="I129" s="641"/>
      <c r="J129" s="641"/>
    </row>
    <row r="130" spans="1:10">
      <c r="A130" s="65"/>
      <c r="B130" s="83"/>
      <c r="C130" s="83"/>
      <c r="D130" s="83"/>
      <c r="E130" s="83"/>
      <c r="F130" s="84"/>
      <c r="G130" s="84"/>
      <c r="H130" s="84"/>
      <c r="I130" s="84"/>
      <c r="J130" s="85">
        <v>9</v>
      </c>
    </row>
    <row r="131" spans="1:10">
      <c r="A131" s="642" t="s">
        <v>266</v>
      </c>
      <c r="B131" s="642"/>
      <c r="C131" s="642"/>
      <c r="D131" s="83"/>
      <c r="E131" s="83"/>
      <c r="F131" s="83"/>
      <c r="G131" s="83"/>
      <c r="H131" s="83"/>
      <c r="I131" s="83"/>
      <c r="J131" s="83"/>
    </row>
    <row r="132" spans="1:10">
      <c r="A132" s="58">
        <v>1</v>
      </c>
      <c r="B132" s="512" t="s">
        <v>267</v>
      </c>
      <c r="C132" s="512"/>
      <c r="D132" s="512"/>
      <c r="E132" s="512"/>
      <c r="F132" s="512"/>
      <c r="G132" s="512"/>
      <c r="H132" s="512"/>
      <c r="I132" s="512"/>
      <c r="J132" s="512"/>
    </row>
    <row r="133" spans="1:10" ht="18" customHeight="1">
      <c r="A133" s="58">
        <v>2</v>
      </c>
      <c r="B133" s="512" t="s">
        <v>268</v>
      </c>
      <c r="C133" s="512"/>
      <c r="D133" s="512"/>
      <c r="E133" s="512"/>
      <c r="F133" s="512"/>
      <c r="G133" s="512"/>
      <c r="H133" s="512"/>
      <c r="I133" s="512"/>
      <c r="J133" s="512"/>
    </row>
    <row r="134" spans="1:10">
      <c r="A134" s="58">
        <v>3</v>
      </c>
      <c r="B134" s="512" t="s">
        <v>269</v>
      </c>
      <c r="C134" s="512"/>
      <c r="D134" s="512"/>
      <c r="E134" s="512"/>
      <c r="F134" s="512"/>
      <c r="G134" s="512"/>
      <c r="H134" s="512"/>
      <c r="I134" s="512"/>
      <c r="J134" s="512"/>
    </row>
    <row r="135" spans="1:10">
      <c r="A135" s="58">
        <v>4</v>
      </c>
      <c r="B135" s="512" t="s">
        <v>270</v>
      </c>
      <c r="C135" s="512"/>
      <c r="D135" s="512"/>
      <c r="E135" s="512"/>
      <c r="F135" s="512"/>
      <c r="G135" s="512"/>
      <c r="H135" s="512"/>
      <c r="I135" s="512"/>
      <c r="J135" s="512"/>
    </row>
    <row r="136" spans="1:10" ht="19.5" customHeight="1">
      <c r="A136" s="58">
        <v>5</v>
      </c>
      <c r="B136" s="512" t="s">
        <v>271</v>
      </c>
      <c r="C136" s="512"/>
      <c r="D136" s="512"/>
      <c r="E136" s="512"/>
      <c r="F136" s="512"/>
      <c r="G136" s="512"/>
      <c r="H136" s="512"/>
      <c r="I136" s="512"/>
      <c r="J136" s="512"/>
    </row>
    <row r="137" spans="1:10">
      <c r="A137" s="58">
        <v>6</v>
      </c>
      <c r="B137" s="512" t="s">
        <v>272</v>
      </c>
      <c r="C137" s="512"/>
      <c r="D137" s="512"/>
      <c r="E137" s="512"/>
      <c r="F137" s="512"/>
      <c r="G137" s="512"/>
      <c r="H137" s="512"/>
      <c r="I137" s="512"/>
      <c r="J137" s="512"/>
    </row>
    <row r="138" spans="1:10" ht="18" customHeight="1">
      <c r="A138" s="513">
        <v>7</v>
      </c>
      <c r="B138" s="524" t="s">
        <v>273</v>
      </c>
      <c r="C138" s="525"/>
      <c r="D138" s="525"/>
      <c r="E138" s="525"/>
      <c r="F138" s="525"/>
      <c r="G138" s="525"/>
      <c r="H138" s="525"/>
      <c r="I138" s="525"/>
      <c r="J138" s="526"/>
    </row>
    <row r="139" spans="1:10">
      <c r="A139" s="521"/>
      <c r="B139" s="619"/>
      <c r="C139" s="620"/>
      <c r="D139" s="620"/>
      <c r="E139" s="620"/>
      <c r="F139" s="620"/>
      <c r="G139" s="620"/>
      <c r="H139" s="620"/>
      <c r="I139" s="620"/>
      <c r="J139" s="621"/>
    </row>
    <row r="140" spans="1:10" ht="3.75" customHeight="1">
      <c r="A140" s="514"/>
      <c r="B140" s="527"/>
      <c r="C140" s="528"/>
      <c r="D140" s="528"/>
      <c r="E140" s="528"/>
      <c r="F140" s="528"/>
      <c r="G140" s="528"/>
      <c r="H140" s="528"/>
      <c r="I140" s="528"/>
      <c r="J140" s="529"/>
    </row>
    <row r="141" spans="1:10" ht="18" customHeight="1">
      <c r="A141" s="513">
        <v>8</v>
      </c>
      <c r="B141" s="522" t="s">
        <v>274</v>
      </c>
      <c r="C141" s="522"/>
      <c r="D141" s="522"/>
      <c r="E141" s="522"/>
      <c r="F141" s="522"/>
      <c r="G141" s="522"/>
      <c r="H141" s="522"/>
      <c r="I141" s="522"/>
      <c r="J141" s="522"/>
    </row>
    <row r="142" spans="1:10">
      <c r="A142" s="521"/>
      <c r="B142" s="522"/>
      <c r="C142" s="522"/>
      <c r="D142" s="522"/>
      <c r="E142" s="522"/>
      <c r="F142" s="522"/>
      <c r="G142" s="522"/>
      <c r="H142" s="522"/>
      <c r="I142" s="522"/>
      <c r="J142" s="522"/>
    </row>
    <row r="143" spans="1:10">
      <c r="A143" s="514"/>
      <c r="B143" s="522"/>
      <c r="C143" s="522"/>
      <c r="D143" s="522"/>
      <c r="E143" s="522"/>
      <c r="F143" s="522"/>
      <c r="G143" s="522"/>
      <c r="H143" s="522"/>
      <c r="I143" s="522"/>
      <c r="J143" s="522"/>
    </row>
    <row r="144" spans="1:10">
      <c r="A144" s="513">
        <v>9</v>
      </c>
      <c r="B144" s="512" t="s">
        <v>275</v>
      </c>
      <c r="C144" s="512"/>
      <c r="D144" s="512"/>
      <c r="E144" s="512"/>
      <c r="F144" s="512"/>
      <c r="G144" s="512"/>
      <c r="H144" s="512"/>
      <c r="I144" s="512"/>
      <c r="J144" s="512"/>
    </row>
    <row r="145" spans="1:10">
      <c r="A145" s="521"/>
      <c r="B145" s="86" t="s">
        <v>212</v>
      </c>
      <c r="C145" s="512" t="s">
        <v>276</v>
      </c>
      <c r="D145" s="512"/>
      <c r="E145" s="512"/>
      <c r="F145" s="512"/>
      <c r="G145" s="512"/>
      <c r="H145" s="512"/>
      <c r="I145" s="512"/>
      <c r="J145" s="512"/>
    </row>
    <row r="146" spans="1:10">
      <c r="A146" s="521"/>
      <c r="B146" s="86" t="s">
        <v>277</v>
      </c>
      <c r="C146" s="512" t="s">
        <v>278</v>
      </c>
      <c r="D146" s="512"/>
      <c r="E146" s="512"/>
      <c r="F146" s="512"/>
      <c r="G146" s="512"/>
      <c r="H146" s="512"/>
      <c r="I146" s="512"/>
      <c r="J146" s="512"/>
    </row>
    <row r="147" spans="1:10">
      <c r="A147" s="514"/>
      <c r="B147" s="86" t="s">
        <v>279</v>
      </c>
      <c r="C147" s="512" t="s">
        <v>280</v>
      </c>
      <c r="D147" s="512"/>
      <c r="E147" s="512"/>
      <c r="F147" s="512"/>
      <c r="G147" s="512"/>
      <c r="H147" s="512"/>
      <c r="I147" s="512"/>
      <c r="J147" s="512"/>
    </row>
    <row r="148" spans="1:10">
      <c r="A148" s="513">
        <v>10</v>
      </c>
      <c r="B148" s="512" t="s">
        <v>281</v>
      </c>
      <c r="C148" s="512"/>
      <c r="D148" s="512"/>
      <c r="E148" s="512"/>
      <c r="F148" s="512"/>
      <c r="G148" s="512"/>
      <c r="H148" s="512"/>
      <c r="I148" s="512"/>
      <c r="J148" s="512"/>
    </row>
    <row r="149" spans="1:10">
      <c r="A149" s="514"/>
      <c r="B149" s="635" t="s">
        <v>282</v>
      </c>
      <c r="C149" s="643"/>
      <c r="D149" s="643"/>
      <c r="E149" s="643"/>
      <c r="F149" s="643"/>
      <c r="G149" s="643"/>
      <c r="H149" s="643"/>
      <c r="I149" s="643"/>
      <c r="J149" s="644"/>
    </row>
    <row r="150" spans="1:10" ht="18" customHeight="1">
      <c r="A150" s="58">
        <v>11</v>
      </c>
      <c r="B150" s="522" t="s">
        <v>283</v>
      </c>
      <c r="C150" s="522"/>
      <c r="D150" s="522"/>
      <c r="E150" s="522"/>
      <c r="F150" s="522"/>
      <c r="G150" s="522"/>
      <c r="H150" s="522"/>
      <c r="I150" s="522"/>
      <c r="J150" s="522"/>
    </row>
    <row r="151" spans="1:10">
      <c r="A151" s="58">
        <v>12</v>
      </c>
      <c r="B151" s="512" t="s">
        <v>284</v>
      </c>
      <c r="C151" s="512"/>
      <c r="D151" s="512"/>
      <c r="E151" s="512"/>
      <c r="F151" s="512"/>
      <c r="G151" s="512"/>
      <c r="H151" s="512"/>
      <c r="I151" s="512"/>
      <c r="J151" s="512"/>
    </row>
    <row r="152" spans="1:10">
      <c r="A152" s="61"/>
      <c r="B152" s="87"/>
      <c r="C152" s="87"/>
      <c r="D152" s="87"/>
      <c r="E152" s="87"/>
      <c r="F152" s="87"/>
      <c r="G152" s="87"/>
      <c r="H152" s="87"/>
      <c r="I152" s="87"/>
      <c r="J152" s="88">
        <v>10</v>
      </c>
    </row>
    <row r="153" spans="1:10">
      <c r="A153" s="558" t="s">
        <v>285</v>
      </c>
      <c r="B153" s="558"/>
      <c r="C153" s="558"/>
      <c r="D153" s="558"/>
      <c r="E153" s="558"/>
      <c r="F153" s="558"/>
      <c r="G153" s="558"/>
      <c r="H153" s="558"/>
      <c r="I153" s="558"/>
      <c r="J153" s="558"/>
    </row>
    <row r="154" spans="1:10">
      <c r="A154" s="558" t="s">
        <v>286</v>
      </c>
      <c r="B154" s="558"/>
      <c r="C154" s="558"/>
      <c r="D154" s="558"/>
      <c r="E154" s="558"/>
      <c r="F154" s="558"/>
      <c r="G154" s="558"/>
      <c r="H154" s="558"/>
      <c r="I154" s="558"/>
      <c r="J154" s="558"/>
    </row>
    <row r="155" spans="1:10">
      <c r="A155" s="642" t="s">
        <v>287</v>
      </c>
      <c r="B155" s="642"/>
      <c r="C155" s="642"/>
      <c r="D155" s="642"/>
      <c r="E155" s="642"/>
      <c r="F155" s="642"/>
      <c r="G155" s="642"/>
      <c r="H155" s="642"/>
      <c r="I155" s="642"/>
      <c r="J155" s="642"/>
    </row>
    <row r="156" spans="1:10" ht="18" customHeight="1">
      <c r="A156" s="648">
        <v>1</v>
      </c>
      <c r="B156" s="524" t="s">
        <v>288</v>
      </c>
      <c r="C156" s="525"/>
      <c r="D156" s="525"/>
      <c r="E156" s="525"/>
      <c r="F156" s="525"/>
      <c r="G156" s="525"/>
      <c r="H156" s="525"/>
      <c r="I156" s="525"/>
      <c r="J156" s="526"/>
    </row>
    <row r="157" spans="1:10">
      <c r="A157" s="646"/>
      <c r="B157" s="619"/>
      <c r="C157" s="620"/>
      <c r="D157" s="620"/>
      <c r="E157" s="620"/>
      <c r="F157" s="620"/>
      <c r="G157" s="620"/>
      <c r="H157" s="620"/>
      <c r="I157" s="620"/>
      <c r="J157" s="621"/>
    </row>
    <row r="158" spans="1:10">
      <c r="A158" s="646"/>
      <c r="B158" s="619"/>
      <c r="C158" s="620"/>
      <c r="D158" s="620"/>
      <c r="E158" s="620"/>
      <c r="F158" s="620"/>
      <c r="G158" s="620"/>
      <c r="H158" s="620"/>
      <c r="I158" s="620"/>
      <c r="J158" s="621"/>
    </row>
    <row r="159" spans="1:10" ht="5.25" customHeight="1">
      <c r="A159" s="646"/>
      <c r="B159" s="527"/>
      <c r="C159" s="528"/>
      <c r="D159" s="528"/>
      <c r="E159" s="528"/>
      <c r="F159" s="528"/>
      <c r="G159" s="528"/>
      <c r="H159" s="528"/>
      <c r="I159" s="528"/>
      <c r="J159" s="529"/>
    </row>
    <row r="160" spans="1:10" ht="18" customHeight="1">
      <c r="A160" s="649">
        <v>2</v>
      </c>
      <c r="B160" s="562" t="s">
        <v>289</v>
      </c>
      <c r="C160" s="562"/>
      <c r="D160" s="562"/>
      <c r="E160" s="562"/>
      <c r="F160" s="562"/>
      <c r="G160" s="89" t="s">
        <v>290</v>
      </c>
      <c r="H160" s="540" t="str">
        <f>[1]Mastersheet!G6</f>
        <v>Superannuation Pension</v>
      </c>
      <c r="I160" s="540"/>
      <c r="J160" s="540"/>
    </row>
    <row r="161" spans="1:10">
      <c r="A161" s="650"/>
      <c r="B161" s="562"/>
      <c r="C161" s="562"/>
      <c r="D161" s="562"/>
      <c r="E161" s="562"/>
      <c r="F161" s="562"/>
      <c r="G161" s="522" t="s">
        <v>291</v>
      </c>
      <c r="H161" s="522"/>
      <c r="I161" s="645">
        <f>I89</f>
        <v>0</v>
      </c>
      <c r="J161" s="645"/>
    </row>
    <row r="162" spans="1:10">
      <c r="A162" s="651"/>
      <c r="B162" s="562"/>
      <c r="C162" s="562"/>
      <c r="D162" s="562"/>
      <c r="E162" s="562"/>
      <c r="F162" s="562"/>
      <c r="G162" s="522" t="s">
        <v>292</v>
      </c>
      <c r="H162" s="522"/>
      <c r="I162" s="645" t="e">
        <f>I107</f>
        <v>#N/A</v>
      </c>
      <c r="J162" s="645"/>
    </row>
    <row r="163" spans="1:10" ht="18" customHeight="1">
      <c r="A163" s="646">
        <v>3</v>
      </c>
      <c r="B163" s="562" t="s">
        <v>293</v>
      </c>
      <c r="C163" s="562"/>
      <c r="D163" s="562"/>
      <c r="E163" s="562"/>
      <c r="F163" s="562"/>
      <c r="G163" s="562"/>
      <c r="H163" s="562"/>
      <c r="I163" s="647" t="str">
        <f>[1]Mastersheet!G6</f>
        <v>Superannuation Pension</v>
      </c>
      <c r="J163" s="647"/>
    </row>
    <row r="164" spans="1:10">
      <c r="A164" s="646"/>
      <c r="B164" s="562"/>
      <c r="C164" s="562"/>
      <c r="D164" s="562"/>
      <c r="E164" s="562"/>
      <c r="F164" s="562"/>
      <c r="G164" s="562"/>
      <c r="H164" s="562"/>
      <c r="I164" s="631" t="e">
        <f>[1]Mastersheet!H64</f>
        <v>#N/A</v>
      </c>
      <c r="J164" s="578"/>
    </row>
    <row r="165" spans="1:10" ht="18" customHeight="1">
      <c r="A165" s="646">
        <v>4</v>
      </c>
      <c r="B165" s="522" t="s">
        <v>294</v>
      </c>
      <c r="C165" s="522"/>
      <c r="D165" s="522"/>
      <c r="E165" s="522"/>
      <c r="F165" s="522"/>
      <c r="G165" s="522"/>
      <c r="H165" s="522"/>
      <c r="I165" s="578" t="s">
        <v>17</v>
      </c>
      <c r="J165" s="578"/>
    </row>
    <row r="166" spans="1:10" ht="18" customHeight="1">
      <c r="A166" s="646"/>
      <c r="B166" s="522"/>
      <c r="C166" s="522"/>
      <c r="D166" s="522"/>
      <c r="E166" s="522"/>
      <c r="F166" s="522"/>
      <c r="G166" s="522"/>
      <c r="H166" s="522"/>
      <c r="I166" s="578"/>
      <c r="J166" s="578"/>
    </row>
    <row r="167" spans="1:10" ht="18" customHeight="1">
      <c r="A167" s="578">
        <v>5</v>
      </c>
      <c r="B167" s="522" t="s">
        <v>295</v>
      </c>
      <c r="C167" s="522"/>
      <c r="D167" s="522"/>
      <c r="E167" s="522"/>
      <c r="F167" s="522"/>
      <c r="G167" s="522"/>
      <c r="H167" s="522"/>
      <c r="I167" s="578" t="s">
        <v>17</v>
      </c>
      <c r="J167" s="578"/>
    </row>
    <row r="168" spans="1:10">
      <c r="A168" s="578"/>
      <c r="B168" s="522"/>
      <c r="C168" s="522"/>
      <c r="D168" s="522"/>
      <c r="E168" s="522"/>
      <c r="F168" s="522"/>
      <c r="G168" s="522"/>
      <c r="H168" s="522"/>
      <c r="I168" s="578"/>
      <c r="J168" s="578"/>
    </row>
    <row r="169" spans="1:10">
      <c r="A169" s="578"/>
      <c r="B169" s="522"/>
      <c r="C169" s="522"/>
      <c r="D169" s="522"/>
      <c r="E169" s="522"/>
      <c r="F169" s="522"/>
      <c r="G169" s="522"/>
      <c r="H169" s="522"/>
      <c r="I169" s="578"/>
      <c r="J169" s="578"/>
    </row>
    <row r="170" spans="1:10">
      <c r="A170" s="652" t="s">
        <v>296</v>
      </c>
      <c r="B170" s="652"/>
      <c r="C170" s="652"/>
      <c r="D170" s="652"/>
      <c r="E170" s="652"/>
      <c r="F170" s="652"/>
      <c r="G170" s="652"/>
      <c r="H170" s="652"/>
      <c r="I170" s="652"/>
      <c r="J170" s="652"/>
    </row>
    <row r="171" spans="1:10" ht="18" customHeight="1">
      <c r="A171" s="68">
        <v>1</v>
      </c>
      <c r="B171" s="605" t="s">
        <v>297</v>
      </c>
      <c r="C171" s="605"/>
      <c r="D171" s="605"/>
      <c r="E171" s="605"/>
      <c r="F171" s="605"/>
      <c r="G171" s="578" t="str">
        <f>[1]Mastersheet!B3</f>
        <v>LAXMI NARAYAN HARSH</v>
      </c>
      <c r="H171" s="578"/>
      <c r="I171" s="578"/>
      <c r="J171" s="578"/>
    </row>
    <row r="172" spans="1:10">
      <c r="A172" s="68">
        <v>2</v>
      </c>
      <c r="B172" s="605" t="s">
        <v>298</v>
      </c>
      <c r="C172" s="605"/>
      <c r="D172" s="605"/>
      <c r="E172" s="605"/>
      <c r="F172" s="605"/>
      <c r="G172" s="578" t="str">
        <f>[1]Mastersheet!G6</f>
        <v>Superannuation Pension</v>
      </c>
      <c r="H172" s="578"/>
      <c r="I172" s="578"/>
      <c r="J172" s="578"/>
    </row>
    <row r="173" spans="1:10">
      <c r="A173" s="67">
        <v>3</v>
      </c>
      <c r="B173" s="605" t="s">
        <v>299</v>
      </c>
      <c r="C173" s="605"/>
      <c r="D173" s="605"/>
      <c r="E173" s="605"/>
      <c r="F173" s="605"/>
      <c r="G173" s="634" t="e">
        <f>I162</f>
        <v>#N/A</v>
      </c>
      <c r="H173" s="578"/>
      <c r="I173" s="578"/>
      <c r="J173" s="578"/>
    </row>
    <row r="174" spans="1:10">
      <c r="A174" s="67">
        <v>4</v>
      </c>
      <c r="B174" s="605" t="s">
        <v>300</v>
      </c>
      <c r="C174" s="605"/>
      <c r="D174" s="605"/>
      <c r="E174" s="605"/>
      <c r="F174" s="605"/>
      <c r="G174" s="634">
        <f>I161</f>
        <v>0</v>
      </c>
      <c r="H174" s="578"/>
      <c r="I174" s="578"/>
      <c r="J174" s="578"/>
    </row>
    <row r="175" spans="1:10">
      <c r="A175" s="67">
        <v>5</v>
      </c>
      <c r="B175" s="605" t="s">
        <v>301</v>
      </c>
      <c r="C175" s="605"/>
      <c r="D175" s="605"/>
      <c r="E175" s="605"/>
      <c r="F175" s="605"/>
      <c r="G175" s="631" t="e">
        <f>I164</f>
        <v>#N/A</v>
      </c>
      <c r="H175" s="578"/>
      <c r="I175" s="578"/>
      <c r="J175" s="578"/>
    </row>
    <row r="176" spans="1:10">
      <c r="A176" s="563">
        <v>6</v>
      </c>
      <c r="B176" s="605" t="s">
        <v>302</v>
      </c>
      <c r="C176" s="605"/>
      <c r="D176" s="605"/>
      <c r="E176" s="605"/>
      <c r="F176" s="605"/>
      <c r="G176" s="578"/>
      <c r="H176" s="578"/>
      <c r="I176" s="578"/>
      <c r="J176" s="578"/>
    </row>
    <row r="177" spans="1:10">
      <c r="A177" s="653"/>
      <c r="B177" s="86" t="s">
        <v>303</v>
      </c>
      <c r="C177" s="512" t="s">
        <v>304</v>
      </c>
      <c r="D177" s="512"/>
      <c r="E177" s="512"/>
      <c r="F177" s="512"/>
      <c r="G177" s="512"/>
      <c r="H177" s="634" t="e">
        <f>I107</f>
        <v>#N/A</v>
      </c>
      <c r="I177" s="634"/>
      <c r="J177" s="634"/>
    </row>
    <row r="178" spans="1:10">
      <c r="A178" s="564"/>
      <c r="B178" s="90" t="s">
        <v>277</v>
      </c>
      <c r="C178" s="512" t="s">
        <v>305</v>
      </c>
      <c r="D178" s="512"/>
      <c r="E178" s="512"/>
      <c r="F178" s="512"/>
      <c r="G178" s="512"/>
      <c r="H178" s="634">
        <f>I108</f>
        <v>18930</v>
      </c>
      <c r="I178" s="634"/>
      <c r="J178" s="634"/>
    </row>
    <row r="179" spans="1:10" ht="18" customHeight="1">
      <c r="A179" s="563">
        <v>7</v>
      </c>
      <c r="B179" s="522" t="s">
        <v>306</v>
      </c>
      <c r="C179" s="522"/>
      <c r="D179" s="522"/>
      <c r="E179" s="522"/>
      <c r="F179" s="522"/>
      <c r="G179" s="522"/>
      <c r="H179" s="578" t="s">
        <v>206</v>
      </c>
      <c r="I179" s="578"/>
      <c r="J179" s="578"/>
    </row>
    <row r="180" spans="1:10">
      <c r="A180" s="564"/>
      <c r="B180" s="522"/>
      <c r="C180" s="522"/>
      <c r="D180" s="522"/>
      <c r="E180" s="522"/>
      <c r="F180" s="522"/>
      <c r="G180" s="522"/>
      <c r="H180" s="578"/>
      <c r="I180" s="578"/>
      <c r="J180" s="578"/>
    </row>
    <row r="181" spans="1:10" ht="18" customHeight="1">
      <c r="A181" s="563">
        <v>8</v>
      </c>
      <c r="B181" s="522" t="s">
        <v>307</v>
      </c>
      <c r="C181" s="522"/>
      <c r="D181" s="522"/>
      <c r="E181" s="522"/>
      <c r="F181" s="522"/>
      <c r="G181" s="522"/>
      <c r="H181" s="578" t="s">
        <v>206</v>
      </c>
      <c r="I181" s="578"/>
      <c r="J181" s="578"/>
    </row>
    <row r="182" spans="1:10">
      <c r="A182" s="564"/>
      <c r="B182" s="522"/>
      <c r="C182" s="522"/>
      <c r="D182" s="522"/>
      <c r="E182" s="522"/>
      <c r="F182" s="522"/>
      <c r="G182" s="522"/>
      <c r="H182" s="578"/>
      <c r="I182" s="578"/>
      <c r="J182" s="578"/>
    </row>
    <row r="183" spans="1:10">
      <c r="A183" s="563">
        <v>9</v>
      </c>
      <c r="B183" s="522" t="s">
        <v>308</v>
      </c>
      <c r="C183" s="522"/>
      <c r="D183" s="522"/>
      <c r="E183" s="522"/>
      <c r="F183" s="522"/>
      <c r="G183" s="522"/>
      <c r="H183" s="578" t="s">
        <v>17</v>
      </c>
      <c r="I183" s="578"/>
      <c r="J183" s="578"/>
    </row>
    <row r="184" spans="1:10">
      <c r="A184" s="564"/>
      <c r="B184" s="522"/>
      <c r="C184" s="522"/>
      <c r="D184" s="522"/>
      <c r="E184" s="522"/>
      <c r="F184" s="522"/>
      <c r="G184" s="522"/>
      <c r="H184" s="578"/>
      <c r="I184" s="578"/>
      <c r="J184" s="578"/>
    </row>
    <row r="185" spans="1:10">
      <c r="A185" s="65"/>
      <c r="B185" s="83"/>
      <c r="C185" s="83"/>
      <c r="D185" s="83"/>
      <c r="E185" s="83"/>
      <c r="F185" s="83"/>
      <c r="G185" s="83"/>
      <c r="H185" s="83"/>
      <c r="I185" s="83"/>
      <c r="J185" s="83"/>
    </row>
    <row r="186" spans="1:10">
      <c r="A186" s="65"/>
      <c r="B186" s="83"/>
      <c r="C186" s="83"/>
      <c r="D186" s="83"/>
      <c r="E186" s="83"/>
      <c r="F186" s="83"/>
      <c r="G186" s="558" t="s">
        <v>309</v>
      </c>
      <c r="H186" s="558"/>
      <c r="I186" s="558"/>
      <c r="J186" s="558"/>
    </row>
    <row r="187" spans="1:10">
      <c r="A187" s="65"/>
      <c r="B187" s="83"/>
      <c r="C187" s="83"/>
      <c r="D187" s="83"/>
      <c r="E187" s="83"/>
      <c r="F187" s="83"/>
      <c r="G187" s="558" t="s">
        <v>99</v>
      </c>
      <c r="H187" s="558"/>
      <c r="I187" s="558"/>
      <c r="J187" s="558"/>
    </row>
    <row r="188" spans="1:10">
      <c r="A188" s="65"/>
      <c r="B188" s="83"/>
      <c r="C188" s="83"/>
      <c r="D188" s="83"/>
      <c r="E188" s="83"/>
      <c r="F188" s="83"/>
      <c r="G188" s="84"/>
      <c r="H188" s="84"/>
      <c r="I188" s="84"/>
      <c r="J188" s="85">
        <v>11</v>
      </c>
    </row>
    <row r="189" spans="1:10">
      <c r="A189" s="558" t="s">
        <v>310</v>
      </c>
      <c r="B189" s="558"/>
      <c r="C189" s="558"/>
      <c r="D189" s="558"/>
      <c r="E189" s="558"/>
      <c r="F189" s="558"/>
      <c r="G189" s="558"/>
      <c r="H189" s="558"/>
      <c r="I189" s="558"/>
      <c r="J189" s="558"/>
    </row>
    <row r="190" spans="1:10">
      <c r="A190" s="559" t="s">
        <v>311</v>
      </c>
      <c r="B190" s="559"/>
      <c r="C190" s="559"/>
      <c r="D190" s="559"/>
      <c r="E190" s="559"/>
      <c r="F190" s="559"/>
      <c r="G190" s="559"/>
      <c r="H190" s="559"/>
      <c r="I190" s="559"/>
      <c r="J190" s="559"/>
    </row>
    <row r="191" spans="1:10">
      <c r="A191" s="558" t="s">
        <v>312</v>
      </c>
      <c r="B191" s="558"/>
      <c r="C191" s="558"/>
      <c r="D191" s="558"/>
      <c r="E191" s="558"/>
      <c r="F191" s="558"/>
      <c r="G191" s="558"/>
      <c r="H191" s="558"/>
      <c r="I191" s="558"/>
      <c r="J191" s="558"/>
    </row>
    <row r="192" spans="1:10">
      <c r="A192" s="512" t="s">
        <v>313</v>
      </c>
      <c r="B192" s="512"/>
      <c r="C192" s="512"/>
      <c r="D192" s="512"/>
      <c r="E192" s="512"/>
      <c r="F192" s="512"/>
      <c r="G192" s="578" t="str">
        <f>[1]Mastersheet!B3</f>
        <v>LAXMI NARAYAN HARSH</v>
      </c>
      <c r="H192" s="578"/>
      <c r="I192" s="578"/>
      <c r="J192" s="578"/>
    </row>
    <row r="193" spans="1:10">
      <c r="A193" s="512" t="s">
        <v>314</v>
      </c>
      <c r="B193" s="512"/>
      <c r="C193" s="512"/>
      <c r="D193" s="512"/>
      <c r="E193" s="512"/>
      <c r="F193" s="512"/>
      <c r="G193" s="578" t="str">
        <f>[1]Mastersheet!B4</f>
        <v>E.E.O.</v>
      </c>
      <c r="H193" s="578"/>
      <c r="I193" s="578"/>
      <c r="J193" s="578"/>
    </row>
    <row r="194" spans="1:10">
      <c r="A194" s="654" t="s">
        <v>315</v>
      </c>
      <c r="B194" s="654"/>
      <c r="C194" s="654"/>
      <c r="D194" s="654"/>
      <c r="E194" s="654" t="s">
        <v>316</v>
      </c>
      <c r="F194" s="654" t="s">
        <v>317</v>
      </c>
      <c r="G194" s="654" t="s">
        <v>318</v>
      </c>
      <c r="H194" s="654"/>
      <c r="I194" s="654" t="s">
        <v>319</v>
      </c>
      <c r="J194" s="655" t="s">
        <v>320</v>
      </c>
    </row>
    <row r="195" spans="1:10" ht="24" customHeight="1">
      <c r="A195" s="654"/>
      <c r="B195" s="654"/>
      <c r="C195" s="654"/>
      <c r="D195" s="654"/>
      <c r="E195" s="654"/>
      <c r="F195" s="654"/>
      <c r="G195" s="654"/>
      <c r="H195" s="654"/>
      <c r="I195" s="654"/>
      <c r="J195" s="655"/>
    </row>
    <row r="196" spans="1:10" ht="27" customHeight="1">
      <c r="A196" s="654"/>
      <c r="B196" s="654"/>
      <c r="C196" s="654"/>
      <c r="D196" s="654"/>
      <c r="E196" s="654"/>
      <c r="F196" s="654"/>
      <c r="G196" s="91" t="s">
        <v>321</v>
      </c>
      <c r="H196" s="91" t="s">
        <v>322</v>
      </c>
      <c r="I196" s="654"/>
      <c r="J196" s="655"/>
    </row>
    <row r="197" spans="1:10" s="66" customFormat="1">
      <c r="A197" s="580">
        <v>1</v>
      </c>
      <c r="B197" s="580"/>
      <c r="C197" s="580"/>
      <c r="D197" s="580"/>
      <c r="E197" s="68">
        <v>2</v>
      </c>
      <c r="F197" s="92">
        <v>3</v>
      </c>
      <c r="G197" s="68">
        <v>4</v>
      </c>
      <c r="H197" s="67">
        <v>5</v>
      </c>
      <c r="I197" s="67">
        <v>6</v>
      </c>
      <c r="J197" s="67">
        <v>7</v>
      </c>
    </row>
    <row r="198" spans="1:10">
      <c r="A198" s="58" t="s">
        <v>323</v>
      </c>
      <c r="B198" s="578" t="s">
        <v>324</v>
      </c>
      <c r="C198" s="578"/>
      <c r="D198" s="578"/>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325</v>
      </c>
      <c r="B199" s="512" t="s">
        <v>326</v>
      </c>
      <c r="C199" s="512"/>
      <c r="D199" s="512"/>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513" t="s">
        <v>178</v>
      </c>
      <c r="B200" s="86" t="s">
        <v>327</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521"/>
      <c r="B201" s="512" t="s">
        <v>328</v>
      </c>
      <c r="C201" s="512"/>
      <c r="D201" s="512"/>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514"/>
      <c r="B202" s="512" t="s">
        <v>329</v>
      </c>
      <c r="C202" s="512"/>
      <c r="D202" s="512"/>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513" t="s">
        <v>180</v>
      </c>
      <c r="B203" s="512" t="s">
        <v>330</v>
      </c>
      <c r="C203" s="512"/>
      <c r="D203" s="512"/>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521"/>
      <c r="B204" s="512" t="s">
        <v>331</v>
      </c>
      <c r="C204" s="512"/>
      <c r="D204" s="512"/>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521"/>
      <c r="B205" s="512" t="s">
        <v>332</v>
      </c>
      <c r="C205" s="512"/>
      <c r="D205" s="512"/>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514"/>
      <c r="B206" s="512" t="s">
        <v>333</v>
      </c>
      <c r="C206" s="512"/>
      <c r="D206" s="512"/>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513" t="s">
        <v>279</v>
      </c>
      <c r="B207" s="512" t="s">
        <v>334</v>
      </c>
      <c r="C207" s="512"/>
      <c r="D207" s="512"/>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521"/>
      <c r="B208" s="512" t="s">
        <v>331</v>
      </c>
      <c r="C208" s="512"/>
      <c r="D208" s="512"/>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521"/>
      <c r="B209" s="512" t="s">
        <v>332</v>
      </c>
      <c r="C209" s="512"/>
      <c r="D209" s="512"/>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514"/>
      <c r="B210" s="512" t="s">
        <v>333</v>
      </c>
      <c r="C210" s="512"/>
      <c r="D210" s="512"/>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335</v>
      </c>
      <c r="B211" s="512" t="s">
        <v>336</v>
      </c>
      <c r="C211" s="512"/>
      <c r="D211" s="512"/>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178</v>
      </c>
      <c r="B212" s="512"/>
      <c r="C212" s="512"/>
      <c r="D212" s="512"/>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180</v>
      </c>
      <c r="B213" s="512"/>
      <c r="C213" s="512"/>
      <c r="D213" s="512"/>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279</v>
      </c>
      <c r="B214" s="512"/>
      <c r="C214" s="512"/>
      <c r="D214" s="512"/>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337</v>
      </c>
      <c r="B215" s="657" t="s">
        <v>338</v>
      </c>
      <c r="C215" s="658"/>
      <c r="D215" s="659"/>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178</v>
      </c>
      <c r="B216" s="512"/>
      <c r="C216" s="512"/>
      <c r="D216" s="512"/>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180</v>
      </c>
      <c r="B217" s="512"/>
      <c r="C217" s="512"/>
      <c r="D217" s="512"/>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279</v>
      </c>
      <c r="B218" s="512"/>
      <c r="C218" s="512"/>
      <c r="D218" s="512"/>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541" t="s">
        <v>339</v>
      </c>
      <c r="B219" s="541"/>
      <c r="C219" s="541"/>
      <c r="D219" s="541"/>
      <c r="E219" s="541"/>
      <c r="F219" s="541"/>
      <c r="G219" s="541"/>
      <c r="H219" s="541"/>
      <c r="I219" s="541"/>
      <c r="J219" s="83"/>
    </row>
    <row r="220" spans="1:10" ht="18" customHeight="1">
      <c r="A220" s="656" t="s">
        <v>340</v>
      </c>
      <c r="B220" s="656"/>
      <c r="C220" s="656"/>
      <c r="D220" s="656"/>
      <c r="E220" s="656"/>
      <c r="F220" s="656"/>
      <c r="G220" s="656"/>
      <c r="H220" s="656"/>
      <c r="I220" s="656"/>
      <c r="J220" s="656"/>
    </row>
    <row r="221" spans="1:10">
      <c r="A221" s="65"/>
      <c r="B221" s="83"/>
      <c r="C221" s="83"/>
      <c r="D221" s="83"/>
      <c r="E221" s="83"/>
      <c r="F221" s="83"/>
      <c r="G221" s="83"/>
      <c r="H221" s="83"/>
      <c r="I221" s="83"/>
      <c r="J221" s="83"/>
    </row>
    <row r="222" spans="1:10">
      <c r="A222" s="65"/>
      <c r="B222" s="559" t="s">
        <v>153</v>
      </c>
      <c r="C222" s="559"/>
      <c r="D222" s="559"/>
      <c r="E222" s="559"/>
      <c r="F222" s="83"/>
      <c r="G222" s="83"/>
      <c r="H222" s="83"/>
      <c r="I222" s="83"/>
      <c r="J222" s="83"/>
    </row>
    <row r="223" spans="1:10">
      <c r="A223" s="65"/>
      <c r="B223" s="559" t="s">
        <v>2</v>
      </c>
      <c r="C223" s="559"/>
      <c r="D223" s="559"/>
      <c r="E223" s="559"/>
      <c r="F223" s="83"/>
      <c r="G223" s="83"/>
      <c r="H223" s="83"/>
      <c r="I223" s="83"/>
      <c r="J223" s="83"/>
    </row>
    <row r="224" spans="1:10">
      <c r="A224" s="65"/>
      <c r="B224" s="559" t="s">
        <v>341</v>
      </c>
      <c r="C224" s="559"/>
      <c r="D224" s="559"/>
      <c r="E224" s="559"/>
      <c r="F224" s="83"/>
      <c r="G224" s="83"/>
      <c r="H224" s="83"/>
      <c r="I224" s="83"/>
      <c r="J224" s="83"/>
    </row>
    <row r="225" spans="1:10">
      <c r="A225" s="65"/>
      <c r="B225" s="559" t="s">
        <v>342</v>
      </c>
      <c r="C225" s="559"/>
      <c r="D225" s="559"/>
      <c r="E225" s="559"/>
      <c r="F225" s="83"/>
      <c r="G225" s="83"/>
      <c r="H225" s="83"/>
      <c r="I225" s="83"/>
      <c r="J225" s="83"/>
    </row>
    <row r="226" spans="1:10">
      <c r="A226" s="65"/>
      <c r="B226" s="83"/>
      <c r="C226" s="83"/>
      <c r="D226" s="83"/>
      <c r="E226" s="83"/>
      <c r="F226" s="83"/>
      <c r="G226" s="83"/>
      <c r="H226" s="83"/>
      <c r="I226" s="83"/>
      <c r="J226" s="83"/>
    </row>
    <row r="227" spans="1:10" ht="18" customHeight="1">
      <c r="A227" s="506" t="s">
        <v>343</v>
      </c>
      <c r="B227" s="506"/>
      <c r="C227" s="506"/>
      <c r="D227" s="506"/>
      <c r="E227" s="506"/>
      <c r="F227" s="506"/>
      <c r="G227" s="506"/>
      <c r="H227" s="506"/>
      <c r="I227" s="506"/>
      <c r="J227" s="506"/>
    </row>
    <row r="228" spans="1:10">
      <c r="A228" s="506"/>
      <c r="B228" s="506"/>
      <c r="C228" s="506"/>
      <c r="D228" s="506"/>
      <c r="E228" s="506"/>
      <c r="F228" s="506"/>
      <c r="G228" s="506"/>
      <c r="H228" s="506"/>
      <c r="I228" s="506"/>
      <c r="J228" s="506"/>
    </row>
    <row r="229" spans="1:10">
      <c r="A229" s="62"/>
      <c r="B229" s="62"/>
      <c r="C229" s="62"/>
      <c r="D229" s="62"/>
      <c r="E229" s="62"/>
      <c r="F229" s="62"/>
      <c r="G229" s="62"/>
      <c r="H229" s="62"/>
      <c r="I229" s="62"/>
      <c r="J229" s="93">
        <v>12</v>
      </c>
    </row>
    <row r="230" spans="1:10">
      <c r="A230" s="664" t="s">
        <v>344</v>
      </c>
      <c r="B230" s="664"/>
      <c r="C230" s="664"/>
      <c r="D230" s="664"/>
      <c r="E230" s="664"/>
      <c r="F230" s="664"/>
      <c r="G230" s="664"/>
      <c r="H230" s="664"/>
      <c r="I230" s="664"/>
      <c r="J230" s="83"/>
    </row>
    <row r="231" spans="1:10">
      <c r="A231" s="559" t="s">
        <v>345</v>
      </c>
      <c r="B231" s="559"/>
      <c r="C231" s="559"/>
      <c r="D231" s="559"/>
      <c r="E231" s="559"/>
      <c r="F231" s="559"/>
      <c r="G231" s="559"/>
      <c r="H231" s="559"/>
      <c r="I231" s="559"/>
      <c r="J231" s="83"/>
    </row>
    <row r="232" spans="1:10">
      <c r="A232" s="664" t="s">
        <v>346</v>
      </c>
      <c r="B232" s="664"/>
      <c r="C232" s="664"/>
      <c r="D232" s="664"/>
      <c r="E232" s="664"/>
      <c r="F232" s="664"/>
      <c r="G232" s="664"/>
      <c r="H232" s="664"/>
      <c r="I232" s="664"/>
      <c r="J232" s="83"/>
    </row>
    <row r="233" spans="1:10">
      <c r="A233" s="65"/>
      <c r="B233" s="83"/>
      <c r="C233" s="83"/>
      <c r="D233" s="83"/>
      <c r="E233" s="83"/>
      <c r="F233" s="83"/>
      <c r="G233" s="83"/>
      <c r="H233" s="83"/>
      <c r="I233" s="83"/>
      <c r="J233" s="83"/>
    </row>
    <row r="234" spans="1:10">
      <c r="A234" s="642" t="s">
        <v>347</v>
      </c>
      <c r="B234" s="642"/>
      <c r="C234" s="642"/>
      <c r="D234" s="642"/>
      <c r="E234" s="642"/>
      <c r="F234" s="642"/>
      <c r="G234" s="642"/>
      <c r="H234" s="642"/>
      <c r="I234" s="642"/>
      <c r="J234" s="94"/>
    </row>
    <row r="235" spans="1:10">
      <c r="A235" s="95"/>
      <c r="B235" s="95"/>
      <c r="C235" s="95"/>
      <c r="D235" s="95"/>
      <c r="E235" s="95"/>
      <c r="F235" s="95"/>
      <c r="G235" s="95"/>
      <c r="H235" s="95"/>
      <c r="I235" s="95"/>
      <c r="J235" s="83"/>
    </row>
    <row r="236" spans="1:10" ht="18" customHeight="1">
      <c r="A236" s="544" t="s">
        <v>348</v>
      </c>
      <c r="B236" s="660"/>
      <c r="C236" s="544" t="s">
        <v>349</v>
      </c>
      <c r="D236" s="544" t="s">
        <v>350</v>
      </c>
      <c r="E236" s="544"/>
      <c r="F236" s="544"/>
      <c r="G236" s="544" t="s">
        <v>351</v>
      </c>
      <c r="H236" s="544" t="s">
        <v>352</v>
      </c>
      <c r="I236" s="544"/>
      <c r="J236" s="83"/>
    </row>
    <row r="237" spans="1:10" ht="18.75" thickBot="1">
      <c r="A237" s="661"/>
      <c r="B237" s="661"/>
      <c r="C237" s="544"/>
      <c r="D237" s="662"/>
      <c r="E237" s="662"/>
      <c r="F237" s="662"/>
      <c r="G237" s="544"/>
      <c r="H237" s="544"/>
      <c r="I237" s="544"/>
      <c r="J237" s="83"/>
    </row>
    <row r="238" spans="1:10">
      <c r="A238" s="663">
        <v>2</v>
      </c>
      <c r="B238" s="663"/>
      <c r="C238" s="544"/>
      <c r="D238" s="663">
        <v>66</v>
      </c>
      <c r="E238" s="663"/>
      <c r="F238" s="663"/>
      <c r="G238" s="544"/>
      <c r="H238" s="544"/>
      <c r="I238" s="544"/>
      <c r="J238" s="83"/>
    </row>
    <row r="239" spans="1:10" ht="20.25" customHeight="1">
      <c r="A239" s="96"/>
      <c r="B239" s="83"/>
      <c r="C239" s="97">
        <f>[1]Mastersheet!H75+[1]Mastersheet!H76</f>
        <v>63100</v>
      </c>
      <c r="D239" s="544" t="s">
        <v>349</v>
      </c>
      <c r="E239" s="98" t="e">
        <f>[1]Mastersheet!H77</f>
        <v>#N/A</v>
      </c>
      <c r="F239" s="99"/>
      <c r="G239" s="544" t="s">
        <v>351</v>
      </c>
      <c r="H239" s="665" t="e">
        <f>[1]Mastersheet!H65</f>
        <v>#N/A</v>
      </c>
      <c r="I239" s="665"/>
      <c r="J239" s="83"/>
    </row>
    <row r="240" spans="1:10" ht="20.25" customHeight="1">
      <c r="A240" s="96"/>
      <c r="B240" s="83"/>
      <c r="C240" s="65">
        <v>2</v>
      </c>
      <c r="D240" s="544"/>
      <c r="E240" s="65">
        <f>IF([1]Mastersheet!C73="After 01-07-2013",56,66)</f>
        <v>56</v>
      </c>
      <c r="F240" s="99"/>
      <c r="G240" s="544"/>
      <c r="H240" s="665"/>
      <c r="I240" s="665"/>
      <c r="J240" s="83"/>
    </row>
    <row r="241" spans="1:10" ht="19.5" customHeight="1">
      <c r="A241" s="96"/>
      <c r="B241" s="99"/>
      <c r="C241" s="83"/>
      <c r="D241" s="99"/>
      <c r="E241" s="99"/>
      <c r="F241" s="99"/>
      <c r="G241" s="667" t="e">
        <f>IF((C239*E239)/(C240*E240)&gt;[1]Pravesh!$I$133,"","(Subject to minimum pension rate applicable)")</f>
        <v>#N/A</v>
      </c>
      <c r="H241" s="667"/>
      <c r="I241" s="667"/>
      <c r="J241" s="667"/>
    </row>
    <row r="242" spans="1:10">
      <c r="A242" s="642" t="s">
        <v>353</v>
      </c>
      <c r="B242" s="642"/>
      <c r="C242" s="642"/>
      <c r="D242" s="642"/>
      <c r="E242" s="642"/>
      <c r="F242" s="642"/>
      <c r="G242" s="642"/>
      <c r="H242" s="642"/>
      <c r="I242" s="642"/>
      <c r="J242" s="83"/>
    </row>
    <row r="243" spans="1:10">
      <c r="A243" s="95"/>
      <c r="B243" s="95"/>
      <c r="C243" s="95"/>
      <c r="D243" s="95"/>
      <c r="E243" s="95"/>
      <c r="F243" s="95"/>
      <c r="G243" s="95"/>
      <c r="H243" s="95"/>
      <c r="I243" s="95"/>
      <c r="J243" s="83"/>
    </row>
    <row r="244" spans="1:10" ht="18" customHeight="1">
      <c r="A244" s="544" t="s">
        <v>348</v>
      </c>
      <c r="B244" s="544"/>
      <c r="C244" s="544" t="s">
        <v>349</v>
      </c>
      <c r="D244" s="544" t="s">
        <v>350</v>
      </c>
      <c r="E244" s="544"/>
      <c r="F244" s="544"/>
      <c r="G244" s="544" t="s">
        <v>351</v>
      </c>
      <c r="H244" s="544" t="s">
        <v>354</v>
      </c>
      <c r="I244" s="544"/>
      <c r="J244" s="544"/>
    </row>
    <row r="245" spans="1:10" ht="18.75" thickBot="1">
      <c r="A245" s="544"/>
      <c r="B245" s="544"/>
      <c r="C245" s="544"/>
      <c r="D245" s="662"/>
      <c r="E245" s="662"/>
      <c r="F245" s="662"/>
      <c r="G245" s="544"/>
      <c r="H245" s="544"/>
      <c r="I245" s="544"/>
      <c r="J245" s="544"/>
    </row>
    <row r="246" spans="1:10">
      <c r="A246" s="544"/>
      <c r="B246" s="544"/>
      <c r="C246" s="544"/>
      <c r="D246" s="663">
        <v>4</v>
      </c>
      <c r="E246" s="663"/>
      <c r="F246" s="663"/>
      <c r="G246" s="544"/>
      <c r="H246" s="544"/>
      <c r="I246" s="544"/>
      <c r="J246" s="544"/>
    </row>
    <row r="247" spans="1:10" ht="20.25" customHeight="1">
      <c r="A247" s="96"/>
      <c r="B247" s="96"/>
      <c r="C247" s="544" t="e">
        <f>[1]Mastersheet!H68</f>
        <v>#N/A</v>
      </c>
      <c r="D247" s="544" t="s">
        <v>349</v>
      </c>
      <c r="E247" s="97" t="e">
        <f>[1]Pravesh!E93</f>
        <v>#N/A</v>
      </c>
      <c r="F247" s="96"/>
      <c r="G247" s="63"/>
      <c r="H247" s="665">
        <f>[1]Mastersheet!H70</f>
        <v>0</v>
      </c>
      <c r="I247" s="665"/>
      <c r="J247" s="83"/>
    </row>
    <row r="248" spans="1:10">
      <c r="A248" s="96"/>
      <c r="B248" s="96"/>
      <c r="C248" s="544"/>
      <c r="D248" s="544"/>
      <c r="E248" s="96">
        <v>4</v>
      </c>
      <c r="F248" s="96"/>
      <c r="G248" s="63"/>
      <c r="H248" s="665"/>
      <c r="I248" s="665"/>
      <c r="J248" s="83"/>
    </row>
    <row r="249" spans="1:10" ht="18.75">
      <c r="A249" s="96"/>
      <c r="B249" s="96"/>
      <c r="C249" s="63"/>
      <c r="D249" s="63"/>
      <c r="E249" s="96"/>
      <c r="F249" s="96"/>
      <c r="G249" s="63"/>
      <c r="H249" s="100"/>
      <c r="I249" s="100"/>
      <c r="J249" s="83"/>
    </row>
    <row r="250" spans="1:10" ht="18.75" customHeight="1">
      <c r="A250" s="666" t="str">
        <f>[1]Pravesh!F239</f>
        <v>[After amount adjusted  Under sub rules (2),(3) and (4) of Rule 93  Rs.  NIL  and   Under rule 94  Rs.  NIL   and amount mentioned in Form No 8  Rs.  NIL ,Total adjustable amt.Rs.0] --&gt;  details is attached</v>
      </c>
      <c r="B250" s="666"/>
      <c r="C250" s="666"/>
      <c r="D250" s="666"/>
      <c r="E250" s="666"/>
      <c r="F250" s="666"/>
      <c r="G250" s="666"/>
      <c r="H250" s="666"/>
      <c r="I250" s="666"/>
      <c r="J250" s="666"/>
    </row>
    <row r="251" spans="1:10" ht="18.75" customHeight="1">
      <c r="A251" s="666"/>
      <c r="B251" s="666"/>
      <c r="C251" s="666"/>
      <c r="D251" s="666"/>
      <c r="E251" s="666"/>
      <c r="F251" s="666"/>
      <c r="G251" s="666"/>
      <c r="H251" s="666"/>
      <c r="I251" s="666"/>
      <c r="J251" s="666"/>
    </row>
    <row r="252" spans="1:10">
      <c r="A252" s="558" t="s">
        <v>355</v>
      </c>
      <c r="B252" s="558"/>
      <c r="C252" s="558"/>
      <c r="D252" s="558"/>
      <c r="E252" s="558"/>
      <c r="F252" s="558"/>
      <c r="G252" s="558"/>
      <c r="H252" s="558"/>
      <c r="I252" s="558"/>
      <c r="J252" s="83"/>
    </row>
    <row r="253" spans="1:10" ht="18" customHeight="1">
      <c r="A253" s="544" t="s">
        <v>356</v>
      </c>
      <c r="B253" s="544"/>
      <c r="C253" s="544"/>
      <c r="D253" s="544"/>
      <c r="E253" s="544"/>
      <c r="F253" s="544"/>
      <c r="G253" s="544"/>
      <c r="H253" s="544"/>
      <c r="I253" s="544"/>
      <c r="J253" s="544"/>
    </row>
    <row r="254" spans="1:10">
      <c r="A254" s="544"/>
      <c r="B254" s="544"/>
      <c r="C254" s="544"/>
      <c r="D254" s="544"/>
      <c r="E254" s="544"/>
      <c r="F254" s="544"/>
      <c r="G254" s="544"/>
      <c r="H254" s="544"/>
      <c r="I254" s="544"/>
      <c r="J254" s="544"/>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559" t="s">
        <v>357</v>
      </c>
      <c r="G257" s="559"/>
      <c r="H257" s="559"/>
      <c r="I257" s="559"/>
      <c r="J257" s="83"/>
    </row>
    <row r="262" spans="1:10" ht="15.75" customHeight="1"/>
    <row r="263" spans="1:10" ht="15.75" customHeight="1"/>
    <row r="264" spans="1:10" ht="18.75" customHeight="1"/>
  </sheetData>
  <mergeCells count="355">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03:A206"/>
    <mergeCell ref="B203:D203"/>
    <mergeCell ref="B204:D204"/>
    <mergeCell ref="B205:D205"/>
    <mergeCell ref="B206:D206"/>
    <mergeCell ref="A207:A210"/>
    <mergeCell ref="B207:D207"/>
    <mergeCell ref="B208:D208"/>
    <mergeCell ref="B209:D209"/>
    <mergeCell ref="B210:D210"/>
    <mergeCell ref="A197:D197"/>
    <mergeCell ref="B198:D198"/>
    <mergeCell ref="B199:D199"/>
    <mergeCell ref="A200:A202"/>
    <mergeCell ref="B201:D201"/>
    <mergeCell ref="B202:D202"/>
    <mergeCell ref="A194:D196"/>
    <mergeCell ref="E194:E196"/>
    <mergeCell ref="F194:F196"/>
    <mergeCell ref="G194:H195"/>
    <mergeCell ref="I194:I196"/>
    <mergeCell ref="J194:J196"/>
    <mergeCell ref="A190:J190"/>
    <mergeCell ref="A191:J191"/>
    <mergeCell ref="A192:F192"/>
    <mergeCell ref="G192:J192"/>
    <mergeCell ref="A193:F193"/>
    <mergeCell ref="G193:J193"/>
    <mergeCell ref="A183:A184"/>
    <mergeCell ref="B183:G184"/>
    <mergeCell ref="H183:J184"/>
    <mergeCell ref="G186:J186"/>
    <mergeCell ref="G187:J187"/>
    <mergeCell ref="A189:J189"/>
    <mergeCell ref="A179:A180"/>
    <mergeCell ref="B179:G180"/>
    <mergeCell ref="H179:J180"/>
    <mergeCell ref="A181:A182"/>
    <mergeCell ref="B181:G182"/>
    <mergeCell ref="H181:J182"/>
    <mergeCell ref="B175:F175"/>
    <mergeCell ref="G175:J175"/>
    <mergeCell ref="A176:A178"/>
    <mergeCell ref="B176:F176"/>
    <mergeCell ref="G176:J176"/>
    <mergeCell ref="C177:G177"/>
    <mergeCell ref="H177:J177"/>
    <mergeCell ref="C178:G178"/>
    <mergeCell ref="H178:J178"/>
    <mergeCell ref="B172:F172"/>
    <mergeCell ref="G172:J172"/>
    <mergeCell ref="B173:F173"/>
    <mergeCell ref="G173:J173"/>
    <mergeCell ref="B174:F174"/>
    <mergeCell ref="G174:J174"/>
    <mergeCell ref="A167:A169"/>
    <mergeCell ref="B167:H169"/>
    <mergeCell ref="I167:J169"/>
    <mergeCell ref="A170:J170"/>
    <mergeCell ref="B171:F171"/>
    <mergeCell ref="G171:J171"/>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B134:J134"/>
    <mergeCell ref="B135:J135"/>
    <mergeCell ref="B136:J136"/>
    <mergeCell ref="B137:J137"/>
    <mergeCell ref="A138:A140"/>
    <mergeCell ref="B138:J140"/>
    <mergeCell ref="B124:J125"/>
    <mergeCell ref="G126:J126"/>
    <mergeCell ref="F128:J129"/>
    <mergeCell ref="A131:C131"/>
    <mergeCell ref="B132:J132"/>
    <mergeCell ref="B133:J133"/>
    <mergeCell ref="B119:E119"/>
    <mergeCell ref="F119:J119"/>
    <mergeCell ref="B120:E120"/>
    <mergeCell ref="F120:J120"/>
    <mergeCell ref="A121:A123"/>
    <mergeCell ref="B121:E123"/>
    <mergeCell ref="F121:J121"/>
    <mergeCell ref="F122:J122"/>
    <mergeCell ref="F123:J123"/>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F79:F82"/>
    <mergeCell ref="G79:G82"/>
    <mergeCell ref="H79:H82"/>
    <mergeCell ref="I79:J82"/>
    <mergeCell ref="B90:H90"/>
    <mergeCell ref="I90:J90"/>
    <mergeCell ref="A91:A92"/>
    <mergeCell ref="B91:H92"/>
    <mergeCell ref="I91:J92"/>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A8:A9"/>
    <mergeCell ref="B8:E9"/>
    <mergeCell ref="F8:J8"/>
    <mergeCell ref="F9:H9"/>
    <mergeCell ref="I9:J9"/>
    <mergeCell ref="B10:E10"/>
    <mergeCell ref="F10:J10"/>
    <mergeCell ref="A2:J2"/>
    <mergeCell ref="A3:J3"/>
    <mergeCell ref="A4:J4"/>
    <mergeCell ref="A5:J5"/>
    <mergeCell ref="A6:J6"/>
    <mergeCell ref="B7:E7"/>
    <mergeCell ref="F7:J7"/>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1.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ColWidth="9.140625" defaultRowHeight="18.75" customHeight="1"/>
  <cols>
    <col min="1" max="8" width="9.140625" style="104"/>
    <col min="9" max="9" width="13.42578125" style="104" customWidth="1"/>
    <col min="10" max="16384" width="9.140625" style="104"/>
  </cols>
  <sheetData>
    <row r="1" spans="1:9" ht="18.75" customHeight="1">
      <c r="I1" s="105">
        <v>16</v>
      </c>
    </row>
    <row r="2" spans="1:9" ht="18.75" customHeight="1">
      <c r="A2" s="517" t="s">
        <v>361</v>
      </c>
      <c r="B2" s="517"/>
      <c r="C2" s="517"/>
      <c r="D2" s="517"/>
      <c r="E2" s="517"/>
      <c r="F2" s="517"/>
      <c r="G2" s="517"/>
      <c r="H2" s="517"/>
      <c r="I2" s="517"/>
    </row>
    <row r="3" spans="1:9" ht="18.75" customHeight="1">
      <c r="A3" s="503" t="s">
        <v>362</v>
      </c>
      <c r="B3" s="503"/>
      <c r="C3" s="503"/>
      <c r="D3" s="503"/>
      <c r="E3" s="503"/>
      <c r="F3" s="503"/>
      <c r="G3" s="503"/>
      <c r="H3" s="503"/>
      <c r="I3" s="503"/>
    </row>
    <row r="4" spans="1:9" ht="18.75" customHeight="1">
      <c r="A4" s="517" t="s">
        <v>363</v>
      </c>
      <c r="B4" s="517"/>
      <c r="C4" s="517"/>
      <c r="D4" s="517"/>
      <c r="E4" s="517"/>
      <c r="F4" s="517"/>
      <c r="G4" s="517"/>
      <c r="H4" s="517"/>
      <c r="I4" s="517"/>
    </row>
    <row r="5" spans="1:9" ht="18.75" customHeight="1">
      <c r="A5" s="517" t="s">
        <v>93</v>
      </c>
      <c r="B5" s="517"/>
      <c r="C5" s="517"/>
      <c r="D5" s="517"/>
      <c r="E5" s="517"/>
      <c r="F5" s="517"/>
      <c r="G5" s="517"/>
      <c r="H5" s="517"/>
      <c r="I5" s="517"/>
    </row>
    <row r="6" spans="1:9" ht="18.75" customHeight="1">
      <c r="A6" s="51"/>
      <c r="B6" s="106"/>
      <c r="C6" s="668" t="str">
        <f>[1]Mastersheet!G4</f>
        <v>SECONDARY EDUCATION</v>
      </c>
      <c r="D6" s="668"/>
      <c r="E6" s="668"/>
      <c r="F6" s="517" t="s">
        <v>94</v>
      </c>
      <c r="G6" s="517"/>
      <c r="H6" s="106"/>
      <c r="I6" s="106"/>
    </row>
    <row r="7" spans="1:9" ht="11.25" customHeight="1">
      <c r="A7" s="51"/>
      <c r="B7" s="106"/>
      <c r="C7" s="107"/>
      <c r="D7" s="107"/>
      <c r="E7" s="107"/>
      <c r="F7" s="108"/>
      <c r="G7" s="108"/>
      <c r="H7" s="106"/>
      <c r="I7" s="106"/>
    </row>
    <row r="8" spans="1:9" ht="18.75" customHeight="1">
      <c r="A8" s="51" t="s">
        <v>364</v>
      </c>
      <c r="B8" s="503"/>
      <c r="C8" s="503"/>
      <c r="D8" s="503"/>
      <c r="E8" s="503"/>
      <c r="F8" s="51" t="s">
        <v>365</v>
      </c>
      <c r="G8" s="51"/>
      <c r="H8" s="503"/>
      <c r="I8" s="503"/>
    </row>
    <row r="9" spans="1:9" ht="18.75" customHeight="1">
      <c r="A9" s="51"/>
      <c r="B9" s="51"/>
      <c r="C9" s="51"/>
      <c r="D9" s="51"/>
      <c r="E9" s="51"/>
      <c r="F9" s="51"/>
      <c r="G9" s="51"/>
      <c r="H9" s="51"/>
      <c r="I9" s="51"/>
    </row>
    <row r="10" spans="1:9" ht="18.75" customHeight="1">
      <c r="A10" s="517" t="s">
        <v>366</v>
      </c>
      <c r="B10" s="517"/>
      <c r="C10" s="517"/>
      <c r="D10" s="517"/>
      <c r="E10" s="517"/>
      <c r="F10" s="517"/>
      <c r="G10" s="517"/>
      <c r="H10" s="517"/>
      <c r="I10" s="517"/>
    </row>
    <row r="11" spans="1:9" ht="7.5" customHeight="1">
      <c r="A11" s="108"/>
      <c r="B11" s="108"/>
      <c r="C11" s="108"/>
      <c r="D11" s="108"/>
      <c r="E11" s="108"/>
      <c r="F11" s="108"/>
      <c r="G11" s="108"/>
      <c r="H11" s="108"/>
      <c r="I11" s="108"/>
    </row>
    <row r="12" spans="1:9" ht="22.5" customHeight="1">
      <c r="A12" s="51"/>
      <c r="B12" s="51" t="str">
        <f>'[1]Family data'!F3</f>
        <v>Shri</v>
      </c>
      <c r="C12" s="503" t="str">
        <f>[1]Mastersheet!B3</f>
        <v>LAXMI NARAYAN HARSH</v>
      </c>
      <c r="D12" s="503"/>
      <c r="E12" s="503"/>
      <c r="F12" s="503"/>
      <c r="G12" s="503" t="s">
        <v>367</v>
      </c>
      <c r="H12" s="503"/>
      <c r="I12" s="503"/>
    </row>
    <row r="13" spans="1:9" ht="22.5" customHeight="1">
      <c r="A13" s="670" t="str">
        <f>[1]Mastersheet!B4</f>
        <v>E.E.O.</v>
      </c>
      <c r="B13" s="670"/>
      <c r="C13" s="670"/>
      <c r="D13" s="670"/>
      <c r="E13" s="503" t="s">
        <v>368</v>
      </c>
      <c r="F13" s="503"/>
      <c r="G13" s="503" t="str">
        <f>[1]Mastersheet!G5</f>
        <v>Subordinate Services</v>
      </c>
      <c r="H13" s="503"/>
      <c r="I13" s="503"/>
    </row>
    <row r="14" spans="1:9" ht="25.5" customHeight="1">
      <c r="A14" s="671" t="s">
        <v>369</v>
      </c>
      <c r="B14" s="671"/>
      <c r="C14" s="671"/>
      <c r="D14" s="671"/>
      <c r="E14" s="671"/>
      <c r="F14" s="671"/>
      <c r="G14" s="671"/>
      <c r="H14" s="672" t="e">
        <f>D54</f>
        <v>#N/A</v>
      </c>
      <c r="I14" s="672"/>
    </row>
    <row r="15" spans="1:9" ht="22.5" customHeight="1">
      <c r="A15" s="671" t="s">
        <v>370</v>
      </c>
      <c r="B15" s="671"/>
      <c r="C15" s="673" t="e">
        <f>[1]Mastersheet!H62</f>
        <v>#N/A</v>
      </c>
      <c r="D15" s="673"/>
    </row>
    <row r="16" spans="1:9" ht="15.75" hidden="1" customHeight="1">
      <c r="C16" s="109" t="s">
        <v>371</v>
      </c>
      <c r="D16" s="672" t="e">
        <f>[1]Pravesh!I59</f>
        <v>#N/A</v>
      </c>
      <c r="E16" s="672"/>
      <c r="F16" s="672"/>
      <c r="G16" s="672"/>
      <c r="H16" s="110"/>
      <c r="I16" s="110"/>
    </row>
    <row r="17" spans="1:19" ht="18.75" customHeight="1">
      <c r="A17" s="111">
        <v>2</v>
      </c>
      <c r="B17" s="669" t="s">
        <v>372</v>
      </c>
      <c r="C17" s="669"/>
      <c r="D17" s="669"/>
      <c r="E17" s="669"/>
      <c r="F17" s="669"/>
      <c r="G17" s="669"/>
      <c r="H17" s="496" t="str">
        <f>B12</f>
        <v>Shri</v>
      </c>
      <c r="I17" s="496"/>
      <c r="M17" s="53"/>
      <c r="N17" s="53"/>
    </row>
    <row r="18" spans="1:19" ht="18.75" customHeight="1">
      <c r="A18" s="53"/>
      <c r="B18" s="496" t="str">
        <f>C12</f>
        <v>LAXMI NARAYAN HARSH</v>
      </c>
      <c r="C18" s="496"/>
      <c r="D18" s="496"/>
      <c r="E18" s="496"/>
      <c r="F18" s="496"/>
      <c r="G18" s="104" t="s">
        <v>373</v>
      </c>
      <c r="K18" s="53"/>
      <c r="L18" s="53"/>
      <c r="M18" s="53"/>
      <c r="N18" s="53"/>
    </row>
    <row r="19" spans="1:19" ht="18.75" customHeight="1">
      <c r="A19" s="112" t="s">
        <v>374</v>
      </c>
      <c r="B19" s="504" t="s">
        <v>375</v>
      </c>
      <c r="C19" s="504"/>
      <c r="D19" s="504"/>
      <c r="E19" s="504"/>
      <c r="F19" s="504"/>
      <c r="G19" s="504"/>
      <c r="H19" s="504"/>
      <c r="I19" s="504"/>
    </row>
    <row r="20" spans="1:19" ht="18.75" customHeight="1">
      <c r="A20" s="112"/>
      <c r="B20" s="504"/>
      <c r="C20" s="504"/>
      <c r="D20" s="504"/>
      <c r="E20" s="504"/>
      <c r="F20" s="504"/>
      <c r="G20" s="504"/>
      <c r="H20" s="504"/>
      <c r="I20" s="504"/>
    </row>
    <row r="21" spans="1:19" ht="18.75" customHeight="1">
      <c r="A21" s="112" t="s">
        <v>376</v>
      </c>
      <c r="B21" s="504" t="s">
        <v>377</v>
      </c>
      <c r="C21" s="504"/>
      <c r="D21" s="504"/>
      <c r="E21" s="504"/>
      <c r="F21" s="504"/>
      <c r="G21" s="504"/>
      <c r="H21" s="504"/>
      <c r="I21" s="504"/>
    </row>
    <row r="22" spans="1:19" ht="18.75" customHeight="1">
      <c r="A22" s="53"/>
      <c r="B22" s="504"/>
      <c r="C22" s="504"/>
      <c r="D22" s="504"/>
      <c r="E22" s="504"/>
      <c r="F22" s="504"/>
      <c r="G22" s="504"/>
      <c r="H22" s="504"/>
      <c r="I22" s="504"/>
      <c r="K22" s="496"/>
      <c r="L22" s="496"/>
      <c r="M22" s="496"/>
      <c r="N22" s="496"/>
      <c r="O22" s="496"/>
      <c r="P22" s="496"/>
      <c r="Q22" s="496"/>
      <c r="R22" s="496"/>
      <c r="S22" s="496"/>
    </row>
    <row r="23" spans="1:19" ht="18.75" customHeight="1">
      <c r="A23" s="112" t="s">
        <v>378</v>
      </c>
      <c r="B23" s="504" t="s">
        <v>379</v>
      </c>
      <c r="C23" s="504"/>
      <c r="D23" s="504"/>
      <c r="E23" s="504"/>
      <c r="F23" s="504"/>
      <c r="G23" s="504"/>
      <c r="H23" s="504"/>
      <c r="I23" s="504"/>
      <c r="K23" s="496"/>
      <c r="L23" s="496"/>
      <c r="M23" s="496"/>
      <c r="N23" s="496"/>
      <c r="O23" s="496"/>
      <c r="P23" s="496"/>
      <c r="Q23" s="496"/>
      <c r="R23" s="496"/>
      <c r="S23" s="496"/>
    </row>
    <row r="24" spans="1:19" ht="18.75" customHeight="1">
      <c r="A24" s="53"/>
      <c r="B24" s="53"/>
      <c r="C24" s="53"/>
      <c r="D24" s="53"/>
      <c r="E24" s="53"/>
      <c r="F24" s="53"/>
      <c r="G24" s="53"/>
      <c r="H24" s="53"/>
      <c r="I24" s="53"/>
      <c r="K24" s="496"/>
      <c r="L24" s="496"/>
      <c r="M24" s="496"/>
      <c r="N24" s="496"/>
      <c r="O24" s="496"/>
      <c r="P24" s="496"/>
      <c r="Q24" s="496"/>
      <c r="R24" s="496"/>
      <c r="S24" s="496"/>
    </row>
    <row r="25" spans="1:19" ht="18.75" customHeight="1">
      <c r="A25" s="51"/>
      <c r="B25" s="674" t="s">
        <v>380</v>
      </c>
      <c r="C25" s="674"/>
      <c r="D25" s="674"/>
      <c r="E25" s="503" t="s">
        <v>153</v>
      </c>
      <c r="F25" s="503"/>
      <c r="G25" s="503"/>
      <c r="H25" s="503"/>
      <c r="I25" s="503"/>
      <c r="K25" s="496"/>
      <c r="L25" s="496"/>
      <c r="M25" s="496"/>
      <c r="N25" s="496"/>
      <c r="O25" s="496"/>
      <c r="P25" s="496"/>
      <c r="Q25" s="496"/>
      <c r="R25" s="496"/>
      <c r="S25" s="496"/>
    </row>
    <row r="26" spans="1:19" ht="18.75" customHeight="1">
      <c r="A26" s="51"/>
      <c r="B26" s="674"/>
      <c r="C26" s="674"/>
      <c r="D26" s="674"/>
      <c r="E26" s="102"/>
      <c r="F26" s="102"/>
      <c r="G26" s="102"/>
      <c r="H26" s="102"/>
      <c r="I26" s="102"/>
      <c r="K26" s="496"/>
      <c r="L26" s="496"/>
      <c r="M26" s="496"/>
      <c r="N26" s="496"/>
      <c r="O26" s="496"/>
      <c r="P26" s="496"/>
      <c r="Q26" s="496"/>
      <c r="R26" s="496"/>
      <c r="S26" s="496"/>
    </row>
    <row r="27" spans="1:19" ht="18.75" customHeight="1">
      <c r="A27" s="51"/>
      <c r="B27" s="51"/>
      <c r="C27" s="51"/>
      <c r="D27" s="51"/>
      <c r="E27" s="51"/>
      <c r="F27" s="51"/>
      <c r="G27" s="51"/>
      <c r="H27" s="51"/>
      <c r="I27" s="51"/>
      <c r="K27" s="496"/>
      <c r="L27" s="496"/>
      <c r="M27" s="496"/>
      <c r="N27" s="496"/>
      <c r="O27" s="496"/>
      <c r="P27" s="496"/>
      <c r="Q27" s="496"/>
      <c r="R27" s="496"/>
      <c r="S27" s="496"/>
    </row>
    <row r="28" spans="1:19" ht="18.75" customHeight="1">
      <c r="A28" s="51"/>
      <c r="B28" s="51"/>
      <c r="C28" s="51"/>
      <c r="D28" s="503" t="s">
        <v>381</v>
      </c>
      <c r="E28" s="503"/>
      <c r="F28" s="503"/>
      <c r="G28" s="503"/>
      <c r="H28" s="503"/>
      <c r="I28" s="503"/>
      <c r="K28" s="496"/>
      <c r="L28" s="496"/>
      <c r="M28" s="496"/>
      <c r="N28" s="496"/>
      <c r="O28" s="496"/>
      <c r="P28" s="496"/>
      <c r="Q28" s="496"/>
      <c r="R28" s="496"/>
      <c r="S28" s="496"/>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13"/>
    </row>
    <row r="31" spans="1:19" ht="18.75" customHeight="1">
      <c r="A31" s="51" t="s">
        <v>364</v>
      </c>
      <c r="B31" s="51"/>
      <c r="C31" s="51"/>
      <c r="D31" s="51"/>
      <c r="E31" s="51"/>
      <c r="F31" s="114" t="s">
        <v>365</v>
      </c>
      <c r="G31" s="114"/>
      <c r="H31" s="503"/>
      <c r="I31" s="503"/>
    </row>
    <row r="32" spans="1:19" ht="18.75" customHeight="1">
      <c r="A32" s="502" t="s">
        <v>382</v>
      </c>
      <c r="B32" s="502"/>
      <c r="C32" s="502"/>
      <c r="D32" s="502"/>
      <c r="E32" s="502"/>
      <c r="F32" s="502"/>
      <c r="G32" s="502"/>
      <c r="H32" s="502"/>
      <c r="I32" s="502"/>
    </row>
    <row r="33" spans="1:9" ht="18.75" customHeight="1">
      <c r="A33" s="502" t="s">
        <v>383</v>
      </c>
      <c r="B33" s="502"/>
      <c r="C33" s="502"/>
      <c r="D33" s="502"/>
      <c r="E33" s="502"/>
      <c r="F33" s="502"/>
      <c r="G33" s="502"/>
      <c r="H33" s="502"/>
      <c r="I33" s="502"/>
    </row>
    <row r="34" spans="1:9" ht="31.5" customHeight="1">
      <c r="A34" s="115" t="s">
        <v>384</v>
      </c>
      <c r="B34" s="116" t="s">
        <v>385</v>
      </c>
      <c r="C34" s="114"/>
      <c r="D34" s="114"/>
      <c r="E34" s="675" t="str">
        <f>PROPER([1]Mastersheet!$G$9)</f>
        <v>Director Secondary Education, Rajasthan, Bikaner</v>
      </c>
      <c r="F34" s="675"/>
      <c r="G34" s="675"/>
      <c r="H34" s="675"/>
      <c r="I34" s="675"/>
    </row>
    <row r="35" spans="1:9" ht="18.75" customHeight="1">
      <c r="A35" s="676" t="s">
        <v>386</v>
      </c>
      <c r="B35" s="676"/>
      <c r="C35" s="676"/>
      <c r="D35" s="676"/>
      <c r="E35" s="676"/>
      <c r="F35" s="114" t="str">
        <f>PROPER(CONCATENATE(B12,"  ",C12))</f>
        <v>Shri  Laxmi Narayan Harsh</v>
      </c>
      <c r="G35" s="114"/>
      <c r="H35" s="114"/>
      <c r="I35" s="114"/>
    </row>
    <row r="36" spans="1:9" ht="18.75" customHeight="1">
      <c r="A36" s="502">
        <v>4</v>
      </c>
      <c r="B36" s="502"/>
      <c r="C36" s="502"/>
      <c r="D36" s="502"/>
      <c r="E36" s="502"/>
      <c r="F36" s="502"/>
      <c r="G36" s="502"/>
      <c r="H36" s="502"/>
      <c r="I36" s="502"/>
    </row>
    <row r="37" spans="1:9" ht="18.75" customHeight="1">
      <c r="A37" s="502">
        <v>5</v>
      </c>
      <c r="B37" s="502"/>
      <c r="C37" s="502"/>
      <c r="D37" s="502"/>
      <c r="E37" s="502"/>
      <c r="F37" s="502"/>
      <c r="G37" s="502"/>
      <c r="H37" s="502"/>
      <c r="I37" s="502"/>
    </row>
    <row r="38" spans="1:9" ht="18.75" customHeight="1">
      <c r="A38" s="502">
        <v>6</v>
      </c>
      <c r="B38" s="502"/>
      <c r="C38" s="502"/>
      <c r="D38" s="502"/>
      <c r="E38" s="502"/>
      <c r="F38" s="502"/>
      <c r="G38" s="502"/>
      <c r="H38" s="502"/>
      <c r="I38" s="502"/>
    </row>
    <row r="39" spans="1:9" ht="18.75" customHeight="1">
      <c r="A39" s="502">
        <v>7</v>
      </c>
      <c r="B39" s="502"/>
      <c r="C39" s="502"/>
      <c r="D39" s="502"/>
      <c r="E39" s="502"/>
      <c r="F39" s="502"/>
      <c r="G39" s="502"/>
      <c r="H39" s="502"/>
      <c r="I39" s="502"/>
    </row>
    <row r="40" spans="1:9" ht="18.75" customHeight="1">
      <c r="A40" s="51"/>
      <c r="B40" s="51"/>
      <c r="C40" s="51"/>
      <c r="D40" s="51"/>
      <c r="E40" s="51"/>
      <c r="F40" s="503" t="s">
        <v>153</v>
      </c>
      <c r="G40" s="503"/>
      <c r="H40" s="503"/>
      <c r="I40" s="503"/>
    </row>
    <row r="41" spans="1:9" ht="18.75" customHeight="1">
      <c r="A41" s="51"/>
      <c r="B41" s="51"/>
      <c r="C41" s="51"/>
      <c r="D41" s="51"/>
      <c r="E41" s="51"/>
      <c r="F41" s="51"/>
      <c r="G41" s="51"/>
      <c r="H41" s="51"/>
      <c r="I41" s="51"/>
    </row>
    <row r="42" spans="1:9" ht="18.75" customHeight="1">
      <c r="A42" s="51"/>
      <c r="B42" s="51"/>
      <c r="C42" s="51"/>
      <c r="D42" s="51"/>
      <c r="E42" s="51"/>
      <c r="F42" s="503" t="s">
        <v>2</v>
      </c>
      <c r="G42" s="503"/>
      <c r="H42" s="503"/>
      <c r="I42" s="503"/>
    </row>
    <row r="44" spans="1:9" ht="18.75" customHeight="1">
      <c r="A44" s="117"/>
    </row>
    <row r="45" spans="1:9" ht="18.75" customHeight="1">
      <c r="A45" s="117"/>
    </row>
    <row r="54" spans="3:4" ht="18.75" customHeight="1">
      <c r="C54" s="104" t="e">
        <f>[1]Mastersheet!$B$67</f>
        <v>#N/A</v>
      </c>
      <c r="D54" s="104" t="e">
        <f>VLOOKUP(C54,C55:D57,2)</f>
        <v>#N/A</v>
      </c>
    </row>
    <row r="55" spans="3:4" ht="18.75" customHeight="1">
      <c r="C55" s="118" t="s">
        <v>387</v>
      </c>
      <c r="D55" s="119" t="s">
        <v>388</v>
      </c>
    </row>
    <row r="56" spans="3:4" ht="18.75" customHeight="1">
      <c r="C56" s="118" t="s">
        <v>389</v>
      </c>
      <c r="D56" s="118" t="s">
        <v>390</v>
      </c>
    </row>
    <row r="57" spans="3:4" ht="18.75" customHeight="1">
      <c r="C57" s="118" t="s">
        <v>391</v>
      </c>
      <c r="D57" s="104" t="s">
        <v>392</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ColWidth="9.140625" defaultRowHeight="18"/>
  <cols>
    <col min="1" max="2" width="9.140625" style="55"/>
    <col min="3" max="3" width="6.85546875" style="55" customWidth="1"/>
    <col min="4" max="4" width="4" style="55" customWidth="1"/>
    <col min="5" max="5" width="13.7109375" style="55" customWidth="1"/>
    <col min="6" max="6" width="8.140625" style="55" customWidth="1"/>
    <col min="7" max="7" width="7.85546875" style="55" customWidth="1"/>
    <col min="8" max="8" width="12.7109375" style="55" customWidth="1"/>
    <col min="9" max="9" width="11.7109375" style="55" customWidth="1"/>
    <col min="10" max="10" width="11" style="55" customWidth="1"/>
    <col min="11" max="11" width="9.5703125" style="55" customWidth="1"/>
    <col min="12" max="12" width="9.140625" style="55"/>
    <col min="13" max="13" width="8" style="55" bestFit="1" customWidth="1"/>
    <col min="14" max="14" width="9.5703125" style="55" customWidth="1"/>
    <col min="15" max="15" width="13.7109375" style="55" customWidth="1"/>
    <col min="16" max="17" width="9.140625" style="55"/>
    <col min="18" max="18" width="0" style="55" hidden="1" customWidth="1"/>
    <col min="19" max="16384" width="9.140625" style="55"/>
  </cols>
  <sheetData>
    <row r="1" spans="1:18">
      <c r="A1" s="517" t="s">
        <v>394</v>
      </c>
      <c r="B1" s="517"/>
      <c r="C1" s="517"/>
      <c r="D1" s="517"/>
      <c r="E1" s="517"/>
      <c r="F1" s="517"/>
      <c r="G1" s="517"/>
      <c r="H1" s="517"/>
      <c r="I1" s="517"/>
      <c r="J1" s="517"/>
      <c r="K1" s="517"/>
      <c r="L1" s="517"/>
      <c r="M1" s="517"/>
      <c r="N1" s="517"/>
      <c r="O1" s="106">
        <v>18</v>
      </c>
      <c r="R1" s="55" t="str">
        <f>[1]LTA!$E$32</f>
        <v>NO</v>
      </c>
    </row>
    <row r="2" spans="1:18">
      <c r="A2" s="503" t="s">
        <v>395</v>
      </c>
      <c r="B2" s="503"/>
      <c r="C2" s="503"/>
      <c r="D2" s="503"/>
      <c r="E2" s="503"/>
      <c r="F2" s="503"/>
      <c r="G2" s="503"/>
      <c r="H2" s="503"/>
      <c r="I2" s="503"/>
      <c r="J2" s="503"/>
      <c r="K2" s="503"/>
      <c r="L2" s="503"/>
      <c r="M2" s="503"/>
      <c r="N2" s="503"/>
      <c r="O2" s="503"/>
    </row>
    <row r="3" spans="1:18" ht="17.25" customHeight="1">
      <c r="A3" s="518" t="s">
        <v>396</v>
      </c>
      <c r="B3" s="518"/>
      <c r="C3" s="518"/>
      <c r="D3" s="518"/>
      <c r="E3" s="518"/>
      <c r="F3" s="518"/>
      <c r="G3" s="518"/>
      <c r="H3" s="518"/>
      <c r="I3" s="518"/>
      <c r="J3" s="518"/>
      <c r="K3" s="518"/>
      <c r="L3" s="518"/>
      <c r="M3" s="518"/>
      <c r="N3" s="518"/>
      <c r="O3" s="678"/>
    </row>
    <row r="4" spans="1:18">
      <c r="A4" s="51" t="s">
        <v>210</v>
      </c>
      <c r="B4" s="51"/>
      <c r="C4" s="51"/>
      <c r="D4" s="51"/>
      <c r="E4" s="51"/>
      <c r="F4" s="51"/>
      <c r="G4" s="51"/>
      <c r="H4" s="51"/>
      <c r="I4" s="51"/>
      <c r="J4" s="51"/>
      <c r="K4" s="51"/>
      <c r="L4" s="51"/>
      <c r="M4" s="51"/>
      <c r="N4" s="51"/>
      <c r="O4" s="51"/>
    </row>
    <row r="5" spans="1:18">
      <c r="A5" s="502" t="s">
        <v>397</v>
      </c>
      <c r="B5" s="502"/>
      <c r="C5" s="502"/>
      <c r="D5" s="51"/>
      <c r="E5" s="51"/>
      <c r="F5" s="51"/>
      <c r="G5" s="51"/>
      <c r="H5" s="51"/>
      <c r="I5" s="51"/>
      <c r="J5" s="51"/>
      <c r="K5" s="679" t="str">
        <f>IF($R$1="NO","THE FORM  28 IS NOT APPLICABLE DUE TO PENSIONER NOT TAKEN ANY KIND OF LONG TERM ADVANCE","")</f>
        <v>THE FORM  28 IS NOT APPLICABLE DUE TO PENSIONER NOT TAKEN ANY KIND OF LONG TERM ADVANCE</v>
      </c>
      <c r="L5" s="679"/>
      <c r="M5" s="679"/>
      <c r="N5" s="679"/>
      <c r="O5" s="51"/>
    </row>
    <row r="6" spans="1:18">
      <c r="A6" s="502" t="str">
        <f>IF($R$1="NO","--N.A.--",[1]Pravesh!H332)</f>
        <v>--N.A.--</v>
      </c>
      <c r="B6" s="502"/>
      <c r="C6" s="502"/>
      <c r="D6" s="114" t="s">
        <v>398</v>
      </c>
      <c r="E6" s="51"/>
      <c r="F6" s="51"/>
      <c r="G6" s="51"/>
      <c r="H6" s="51"/>
      <c r="I6" s="51"/>
      <c r="J6" s="51"/>
      <c r="K6" s="679"/>
      <c r="L6" s="679"/>
      <c r="M6" s="679"/>
      <c r="N6" s="679"/>
      <c r="O6" s="51"/>
    </row>
    <row r="7" spans="1:18">
      <c r="A7" s="51"/>
      <c r="B7" s="502" t="s">
        <v>399</v>
      </c>
      <c r="C7" s="502"/>
      <c r="D7" s="502"/>
      <c r="E7" s="502"/>
      <c r="F7" s="502"/>
      <c r="G7" s="502"/>
      <c r="H7" s="502"/>
      <c r="I7" s="502"/>
      <c r="J7" s="51"/>
      <c r="K7" s="679"/>
      <c r="L7" s="679"/>
      <c r="M7" s="679"/>
      <c r="N7" s="679"/>
      <c r="O7" s="51"/>
    </row>
    <row r="8" spans="1:18">
      <c r="A8" s="51" t="s">
        <v>104</v>
      </c>
      <c r="B8" s="51"/>
      <c r="C8" s="51"/>
      <c r="D8" s="51"/>
      <c r="E8" s="51"/>
      <c r="F8" s="51"/>
      <c r="G8" s="51"/>
      <c r="H8" s="51"/>
      <c r="I8" s="51"/>
      <c r="J8" s="680" t="str">
        <f>IF($R$1="NO","--N.A.--",[1]Mastersheet!B4)</f>
        <v>--N.A.--</v>
      </c>
      <c r="K8" s="680"/>
      <c r="L8" s="680"/>
      <c r="M8" s="51"/>
      <c r="N8" s="51"/>
      <c r="O8" s="51"/>
    </row>
    <row r="9" spans="1:18">
      <c r="A9" s="51"/>
      <c r="B9" s="503" t="str">
        <f>[1]Pravesh!D228</f>
        <v>I wife of</v>
      </c>
      <c r="C9" s="503"/>
      <c r="D9" s="51"/>
      <c r="E9" s="503" t="str">
        <f>IF($R$1="NO","--N.A.--",[1]Mastersheet!B3)</f>
        <v>--N.A.--</v>
      </c>
      <c r="F9" s="503"/>
      <c r="G9" s="503"/>
      <c r="H9" s="503" t="s">
        <v>400</v>
      </c>
      <c r="I9" s="503"/>
      <c r="J9" s="680"/>
      <c r="K9" s="680"/>
      <c r="L9" s="680"/>
      <c r="M9" s="503" t="s">
        <v>401</v>
      </c>
      <c r="N9" s="503"/>
      <c r="O9" s="503"/>
    </row>
    <row r="10" spans="1:18">
      <c r="A10" s="677" t="str">
        <f>[1]Mastersheet!B5</f>
        <v>DIRECTOR SECONDARY EDUCATION, RAJASTHAN, BIKANER</v>
      </c>
      <c r="B10" s="677"/>
      <c r="C10" s="677"/>
      <c r="D10" s="677"/>
      <c r="E10" s="677"/>
      <c r="F10" s="677"/>
      <c r="G10" s="114" t="s">
        <v>402</v>
      </c>
      <c r="H10" s="51"/>
      <c r="I10" s="114"/>
      <c r="J10" s="114"/>
      <c r="K10" s="51"/>
      <c r="L10" s="51"/>
      <c r="M10" s="51"/>
      <c r="N10" s="51"/>
      <c r="O10" s="51"/>
    </row>
    <row r="11" spans="1:18">
      <c r="A11" s="507" t="s">
        <v>403</v>
      </c>
      <c r="B11" s="507"/>
      <c r="C11" s="507"/>
      <c r="D11" s="507"/>
      <c r="E11" s="507"/>
      <c r="F11" s="507"/>
      <c r="G11" s="507"/>
      <c r="H11" s="507"/>
      <c r="I11" s="507"/>
      <c r="J11" s="507"/>
      <c r="K11" s="507"/>
      <c r="L11" s="507"/>
      <c r="M11" s="507"/>
      <c r="N11" s="507"/>
      <c r="O11" s="507"/>
    </row>
    <row r="12" spans="1:18">
      <c r="A12" s="681" t="s">
        <v>404</v>
      </c>
      <c r="B12" s="681"/>
      <c r="C12" s="681"/>
      <c r="D12" s="681"/>
      <c r="E12" s="682" t="s">
        <v>405</v>
      </c>
      <c r="F12" s="681" t="s">
        <v>406</v>
      </c>
      <c r="G12" s="681"/>
      <c r="H12" s="681" t="s">
        <v>407</v>
      </c>
      <c r="I12" s="681" t="s">
        <v>408</v>
      </c>
      <c r="J12" s="681" t="s">
        <v>409</v>
      </c>
      <c r="K12" s="681" t="s">
        <v>410</v>
      </c>
      <c r="L12" s="681" t="s">
        <v>411</v>
      </c>
      <c r="M12" s="681"/>
      <c r="N12" s="681"/>
      <c r="O12" s="681" t="s">
        <v>412</v>
      </c>
    </row>
    <row r="13" spans="1:18" ht="26.25" customHeight="1">
      <c r="A13" s="681"/>
      <c r="B13" s="681"/>
      <c r="C13" s="681"/>
      <c r="D13" s="681"/>
      <c r="E13" s="682"/>
      <c r="F13" s="681"/>
      <c r="G13" s="681"/>
      <c r="H13" s="681"/>
      <c r="I13" s="681"/>
      <c r="J13" s="681"/>
      <c r="K13" s="681"/>
      <c r="L13" s="123" t="s">
        <v>413</v>
      </c>
      <c r="M13" s="123" t="s">
        <v>322</v>
      </c>
      <c r="N13" s="123" t="s">
        <v>119</v>
      </c>
      <c r="O13" s="681"/>
    </row>
    <row r="14" spans="1:18" s="126" customFormat="1" ht="15">
      <c r="A14" s="683">
        <v>1</v>
      </c>
      <c r="B14" s="683"/>
      <c r="C14" s="683"/>
      <c r="D14" s="683"/>
      <c r="E14" s="124">
        <v>2</v>
      </c>
      <c r="F14" s="683">
        <v>3</v>
      </c>
      <c r="G14" s="683"/>
      <c r="H14" s="683"/>
      <c r="I14" s="124">
        <v>4</v>
      </c>
      <c r="J14" s="124">
        <v>5</v>
      </c>
      <c r="K14" s="124">
        <v>6</v>
      </c>
      <c r="L14" s="125">
        <v>7</v>
      </c>
      <c r="M14" s="125">
        <v>8</v>
      </c>
      <c r="N14" s="125">
        <v>9</v>
      </c>
      <c r="O14" s="124">
        <v>10</v>
      </c>
    </row>
    <row r="15" spans="1:18">
      <c r="A15" s="512" t="s">
        <v>414</v>
      </c>
      <c r="B15" s="512"/>
      <c r="C15" s="512"/>
      <c r="D15" s="512"/>
      <c r="E15" s="512"/>
      <c r="F15" s="512"/>
      <c r="G15" s="512"/>
      <c r="H15" s="512"/>
      <c r="I15" s="512"/>
      <c r="J15" s="512"/>
      <c r="K15" s="512"/>
      <c r="L15" s="512"/>
      <c r="M15" s="512"/>
      <c r="N15" s="512"/>
      <c r="O15" s="512"/>
    </row>
    <row r="16" spans="1:18">
      <c r="A16" s="59"/>
      <c r="B16" s="512" t="s">
        <v>415</v>
      </c>
      <c r="C16" s="512"/>
      <c r="D16" s="512"/>
      <c r="E16" s="77" t="str">
        <f>IF([1]LTA!B9&gt;0,[1]LTA!B9,"NIL")</f>
        <v>NIL</v>
      </c>
      <c r="F16" s="578" t="str">
        <f>IF([1]LTA!C9&gt;0,[1]LTA!C9,"NIL")</f>
        <v>NIL</v>
      </c>
      <c r="G16" s="578"/>
      <c r="H16" s="127"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512" t="s">
        <v>416</v>
      </c>
      <c r="C17" s="512"/>
      <c r="D17" s="512"/>
      <c r="E17" s="59" t="str">
        <f>IF([1]LTA!B10&gt;0,[1]LTA!B10,"NIL")</f>
        <v>NIL</v>
      </c>
      <c r="F17" s="578" t="str">
        <f>IF([1]LTA!C10&gt;0,[1]LTA!C10,"NIL")</f>
        <v>NIL</v>
      </c>
      <c r="G17" s="578"/>
      <c r="H17" s="127"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512" t="s">
        <v>417</v>
      </c>
      <c r="B18" s="512"/>
      <c r="C18" s="512"/>
      <c r="D18" s="512"/>
      <c r="E18" s="512"/>
      <c r="F18" s="512"/>
      <c r="G18" s="512"/>
      <c r="H18" s="512"/>
      <c r="I18" s="512"/>
      <c r="J18" s="512"/>
      <c r="K18" s="512"/>
      <c r="L18" s="512"/>
      <c r="M18" s="512"/>
      <c r="N18" s="512"/>
      <c r="O18" s="512"/>
    </row>
    <row r="19" spans="1:15">
      <c r="A19" s="59"/>
      <c r="B19" s="512" t="s">
        <v>415</v>
      </c>
      <c r="C19" s="512"/>
      <c r="D19" s="512"/>
      <c r="E19" s="59" t="str">
        <f>IF([1]LTA!B12&gt;0,[1]LTA!B12,"NIL")</f>
        <v>NIL</v>
      </c>
      <c r="F19" s="578" t="str">
        <f>IF([1]LTA!C12&gt;0,[1]LTA!C12,"NIL")</f>
        <v>NIL</v>
      </c>
      <c r="G19" s="578"/>
      <c r="H19" s="127"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512" t="s">
        <v>416</v>
      </c>
      <c r="C20" s="512"/>
      <c r="D20" s="512"/>
      <c r="E20" s="59" t="str">
        <f>IF([1]LTA!B13&gt;0,[1]LTA!B13,"NIL")</f>
        <v>NIL</v>
      </c>
      <c r="F20" s="578" t="str">
        <f>IF([1]LTA!C13&gt;0,[1]LTA!C13,"NIL")</f>
        <v>NIL</v>
      </c>
      <c r="G20" s="578"/>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512" t="s">
        <v>418</v>
      </c>
      <c r="C21" s="512"/>
      <c r="D21" s="512"/>
      <c r="E21" s="59" t="str">
        <f>IF([1]LTA!B14&gt;0,[1]LTA!B14,"NIL")</f>
        <v>NIL</v>
      </c>
      <c r="F21" s="578" t="str">
        <f>IF([1]LTA!C14&gt;0,[1]LTA!C14,"NIL")</f>
        <v>NIL</v>
      </c>
      <c r="G21" s="578"/>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512" t="s">
        <v>419</v>
      </c>
      <c r="B22" s="512"/>
      <c r="C22" s="512"/>
      <c r="D22" s="512"/>
      <c r="E22" s="512"/>
      <c r="F22" s="512"/>
      <c r="G22" s="512"/>
      <c r="H22" s="512"/>
      <c r="I22" s="512"/>
      <c r="J22" s="512"/>
      <c r="K22" s="512"/>
      <c r="L22" s="512"/>
      <c r="M22" s="512"/>
      <c r="N22" s="512"/>
      <c r="O22" s="512"/>
    </row>
    <row r="23" spans="1:15">
      <c r="A23" s="59"/>
      <c r="B23" s="512" t="s">
        <v>415</v>
      </c>
      <c r="C23" s="512"/>
      <c r="D23" s="512"/>
      <c r="E23" s="59" t="str">
        <f>IF([1]LTA!B16&gt;0,[1]LTA!B16,"NIL")</f>
        <v>NIL</v>
      </c>
      <c r="F23" s="578" t="str">
        <f>IF([1]LTA!C16&gt;0,[1]LTA!C16,"NIL")</f>
        <v>NIL</v>
      </c>
      <c r="G23" s="578"/>
      <c r="H23" s="127"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512" t="s">
        <v>416</v>
      </c>
      <c r="C24" s="512"/>
      <c r="D24" s="512"/>
      <c r="E24" s="59" t="str">
        <f>IF([1]LTA!B17&gt;0,[1]LTA!B17,"NIL")</f>
        <v>NIL</v>
      </c>
      <c r="F24" s="578" t="str">
        <f>IF([1]LTA!C17&gt;0,[1]LTA!C17,"NIL")</f>
        <v>NIL</v>
      </c>
      <c r="G24" s="578"/>
      <c r="H24" s="127"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512" t="s">
        <v>418</v>
      </c>
      <c r="C25" s="512"/>
      <c r="D25" s="512"/>
      <c r="E25" s="59" t="str">
        <f>IF([1]LTA!B18&gt;0,[1]LTA!B18,"NIL")</f>
        <v>NIL</v>
      </c>
      <c r="F25" s="578" t="str">
        <f>IF([1]LTA!C18&gt;0,[1]LTA!C18,"NIL")</f>
        <v>NIL</v>
      </c>
      <c r="G25" s="578"/>
      <c r="H25" s="127"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684" t="s">
        <v>420</v>
      </c>
      <c r="B26" s="684"/>
      <c r="C26" s="684"/>
      <c r="D26" s="684"/>
      <c r="E26" s="684"/>
      <c r="F26" s="684"/>
      <c r="G26" s="684"/>
      <c r="H26" s="684"/>
      <c r="I26" s="684"/>
      <c r="J26" s="684"/>
      <c r="K26" s="684"/>
      <c r="L26" s="684"/>
      <c r="M26" s="684"/>
      <c r="N26" s="684"/>
      <c r="O26" s="684"/>
    </row>
    <row r="27" spans="1:15">
      <c r="A27" s="685" t="s">
        <v>421</v>
      </c>
      <c r="B27" s="685"/>
      <c r="C27" s="685"/>
      <c r="D27" s="685"/>
      <c r="E27" s="685"/>
      <c r="F27" s="685"/>
      <c r="G27" s="128"/>
      <c r="H27" s="128"/>
      <c r="I27" s="503" t="s">
        <v>122</v>
      </c>
      <c r="J27" s="503"/>
      <c r="K27" s="503"/>
      <c r="L27" s="503"/>
      <c r="M27" s="503"/>
      <c r="N27" s="503"/>
      <c r="O27" s="503"/>
    </row>
    <row r="28" spans="1:15">
      <c r="A28" s="686" t="s">
        <v>360</v>
      </c>
      <c r="B28" s="687" t="str">
        <f>IF($R$1="NO","--N.A.--",[1]Pravesh!I202)</f>
        <v>--N.A.--</v>
      </c>
      <c r="C28" s="687"/>
      <c r="D28" s="51"/>
      <c r="E28" s="129"/>
      <c r="F28" s="129"/>
      <c r="G28" s="129"/>
      <c r="H28" s="129"/>
      <c r="I28" s="102"/>
      <c r="J28" s="102"/>
      <c r="K28" s="102"/>
      <c r="L28" s="102"/>
      <c r="M28" s="102"/>
      <c r="N28" s="51"/>
      <c r="O28" s="51"/>
    </row>
    <row r="29" spans="1:15">
      <c r="A29" s="686"/>
      <c r="B29" s="51"/>
      <c r="C29" s="51"/>
      <c r="D29" s="51"/>
      <c r="E29" s="129"/>
      <c r="F29" s="129"/>
      <c r="G29" s="129"/>
      <c r="H29" s="129"/>
      <c r="I29" s="503" t="str">
        <f>IF($R$1="NO","--N.A.--",[1]Pravesh!D230)</f>
        <v>--N.A.--</v>
      </c>
      <c r="J29" s="503"/>
      <c r="K29" s="503"/>
      <c r="L29" s="503"/>
      <c r="M29" s="503"/>
      <c r="N29" s="503"/>
      <c r="O29" s="503"/>
    </row>
    <row r="30" spans="1:15">
      <c r="A30" s="51"/>
      <c r="B30" s="51"/>
      <c r="C30" s="51"/>
      <c r="D30" s="130"/>
      <c r="E30" s="129"/>
      <c r="F30" s="129"/>
      <c r="G30" s="129"/>
      <c r="H30" s="129"/>
      <c r="I30" s="503" t="str">
        <f>J8</f>
        <v>--N.A.--</v>
      </c>
      <c r="J30" s="503"/>
      <c r="K30" s="503"/>
      <c r="L30" s="503"/>
      <c r="M30" s="503"/>
      <c r="N30" s="503"/>
      <c r="O30" s="503"/>
    </row>
    <row r="31" spans="1:15">
      <c r="A31" s="51" t="s">
        <v>95</v>
      </c>
      <c r="B31" s="689" t="str">
        <f>IF($R$1="NO","--N.A.--",[1]Pravesh!I200)</f>
        <v>--N.A.--</v>
      </c>
      <c r="C31" s="502"/>
      <c r="D31" s="502"/>
      <c r="E31" s="51"/>
      <c r="F31" s="51"/>
      <c r="G31" s="129"/>
      <c r="H31" s="129"/>
      <c r="I31" s="129"/>
      <c r="J31" s="129"/>
      <c r="K31" s="51"/>
      <c r="L31" s="114" t="s">
        <v>360</v>
      </c>
      <c r="M31" s="689" t="str">
        <f>IF($R$1="NO","--N.A.--",[1]Pravesh!I201)</f>
        <v>--N.A.--</v>
      </c>
      <c r="N31" s="689"/>
      <c r="O31" s="689"/>
    </row>
    <row r="32" spans="1:15">
      <c r="A32" s="131" t="s">
        <v>422</v>
      </c>
      <c r="B32" s="131"/>
      <c r="C32" s="131"/>
      <c r="D32" s="131"/>
      <c r="E32" s="129"/>
      <c r="F32" s="502" t="str">
        <f>IF($R$1="NO","--N.A.--",[1]Pravesh!H332)</f>
        <v>--N.A.--</v>
      </c>
      <c r="G32" s="502"/>
      <c r="H32" s="114" t="s">
        <v>423</v>
      </c>
      <c r="I32" s="114"/>
      <c r="J32" s="114"/>
      <c r="K32" s="51"/>
      <c r="L32" s="51"/>
      <c r="M32" s="51"/>
      <c r="N32" s="51"/>
      <c r="O32" s="51"/>
    </row>
    <row r="33" spans="1:15" ht="18" customHeight="1">
      <c r="A33" s="690" t="s">
        <v>424</v>
      </c>
      <c r="B33" s="690"/>
      <c r="C33" s="690"/>
      <c r="D33" s="690"/>
      <c r="E33" s="690"/>
      <c r="F33" s="690"/>
      <c r="G33" s="690"/>
      <c r="H33" s="690"/>
      <c r="I33" s="690"/>
      <c r="J33" s="690"/>
      <c r="K33" s="690"/>
      <c r="L33" s="690"/>
      <c r="M33" s="690"/>
      <c r="N33" s="690"/>
      <c r="O33" s="690"/>
    </row>
    <row r="34" spans="1:15" ht="18" customHeight="1">
      <c r="A34" s="690" t="s">
        <v>425</v>
      </c>
      <c r="B34" s="690"/>
      <c r="C34" s="690"/>
      <c r="D34" s="690"/>
      <c r="E34" s="690"/>
      <c r="F34" s="690"/>
      <c r="G34" s="690"/>
      <c r="H34" s="132"/>
      <c r="I34" s="132"/>
      <c r="J34" s="503" t="s">
        <v>426</v>
      </c>
      <c r="K34" s="503"/>
      <c r="L34" s="132"/>
      <c r="M34" s="132"/>
      <c r="N34" s="132"/>
      <c r="O34" s="132"/>
    </row>
    <row r="35" spans="1:15">
      <c r="A35" s="51"/>
      <c r="B35" s="51"/>
      <c r="C35" s="51"/>
      <c r="D35" s="51"/>
      <c r="E35" s="51"/>
      <c r="F35" s="129"/>
      <c r="G35" s="106"/>
      <c r="H35" s="688" t="str">
        <f>[1]Mastersheet!$G$9</f>
        <v>DIRECTOR SECONDARY EDUCATION, RAJASTHAN, BIKANER</v>
      </c>
      <c r="I35" s="688"/>
      <c r="J35" s="688"/>
      <c r="K35" s="688"/>
      <c r="L35" s="688"/>
      <c r="M35" s="688"/>
      <c r="N35" s="688"/>
      <c r="O35" s="688"/>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28515625" defaultRowHeight="12.75"/>
  <cols>
    <col min="1" max="9" width="9.5703125" style="135" customWidth="1"/>
    <col min="10" max="13" width="10.28515625" style="135"/>
    <col min="14" max="14" width="0" style="135" hidden="1" customWidth="1"/>
    <col min="15" max="16384" width="10.28515625" style="135"/>
  </cols>
  <sheetData>
    <row r="1" spans="1:14">
      <c r="A1" s="133"/>
      <c r="B1" s="133"/>
      <c r="C1" s="133"/>
      <c r="D1" s="133"/>
      <c r="E1" s="133"/>
      <c r="F1" s="133"/>
      <c r="G1" s="133"/>
      <c r="H1" s="133"/>
      <c r="I1" s="134">
        <v>19</v>
      </c>
      <c r="N1" s="135" t="str">
        <f>[1]LTA!$E$32</f>
        <v>NO</v>
      </c>
    </row>
    <row r="2" spans="1:14" ht="15.75">
      <c r="A2" s="517" t="s">
        <v>427</v>
      </c>
      <c r="B2" s="517"/>
      <c r="C2" s="517"/>
      <c r="D2" s="517"/>
      <c r="E2" s="517"/>
      <c r="F2" s="517"/>
      <c r="G2" s="517"/>
      <c r="H2" s="517"/>
      <c r="I2" s="517"/>
    </row>
    <row r="3" spans="1:14" ht="15.75">
      <c r="A3" s="503" t="s">
        <v>428</v>
      </c>
      <c r="B3" s="503"/>
      <c r="C3" s="503"/>
      <c r="D3" s="503"/>
      <c r="E3" s="503"/>
      <c r="F3" s="503"/>
      <c r="G3" s="503"/>
      <c r="H3" s="503"/>
      <c r="I3" s="503"/>
    </row>
    <row r="4" spans="1:14">
      <c r="A4" s="518" t="s">
        <v>429</v>
      </c>
      <c r="B4" s="518"/>
      <c r="C4" s="518"/>
      <c r="D4" s="518"/>
      <c r="E4" s="518"/>
      <c r="F4" s="518"/>
      <c r="G4" s="518"/>
      <c r="H4" s="518"/>
      <c r="I4" s="518"/>
    </row>
    <row r="5" spans="1:14" ht="19.5" customHeight="1">
      <c r="A5" s="518"/>
      <c r="B5" s="518"/>
      <c r="C5" s="518"/>
      <c r="D5" s="518"/>
      <c r="E5" s="518"/>
      <c r="F5" s="518"/>
      <c r="G5" s="518"/>
      <c r="H5" s="518"/>
      <c r="I5" s="518"/>
    </row>
    <row r="6" spans="1:14" ht="15.75">
      <c r="A6" s="503" t="s">
        <v>430</v>
      </c>
      <c r="B6" s="503"/>
      <c r="C6" s="503"/>
      <c r="D6" s="503"/>
      <c r="E6" s="503"/>
      <c r="F6" s="503"/>
      <c r="G6" s="503"/>
      <c r="H6" s="503"/>
      <c r="I6" s="503"/>
    </row>
    <row r="7" spans="1:14" ht="21.75" customHeight="1">
      <c r="A7" s="51" t="s">
        <v>210</v>
      </c>
      <c r="B7" s="51"/>
      <c r="C7" s="51"/>
      <c r="D7" s="51"/>
      <c r="E7" s="51"/>
      <c r="F7" s="51"/>
      <c r="G7" s="691" t="str">
        <f>IF($N$1="YES","THE FORM 28A IS NOT APPLICABLE DUE TO PENSIONER HAVE TAKEN LONG TERM ADVANCE LOAN","")</f>
        <v/>
      </c>
      <c r="H7" s="691"/>
      <c r="I7" s="691"/>
    </row>
    <row r="8" spans="1:14" ht="15.75">
      <c r="A8" s="114" t="s">
        <v>431</v>
      </c>
      <c r="B8" s="51"/>
      <c r="C8" s="51"/>
      <c r="D8" s="51"/>
      <c r="E8" s="51"/>
      <c r="F8" s="51"/>
      <c r="G8" s="691"/>
      <c r="H8" s="691"/>
      <c r="I8" s="691"/>
    </row>
    <row r="9" spans="1:14" ht="15.75">
      <c r="A9" s="692" t="str">
        <f>IF($N$1="YES","--N.A.--",[1]Mastersheet!$G$9)</f>
        <v>DIRECTOR SECONDARY EDUCATION, RAJASTHAN, BIKANER</v>
      </c>
      <c r="B9" s="692"/>
      <c r="C9" s="692"/>
      <c r="D9" s="692"/>
      <c r="E9" s="51"/>
      <c r="F9" s="51"/>
      <c r="G9" s="691"/>
      <c r="H9" s="691"/>
      <c r="I9" s="691"/>
    </row>
    <row r="10" spans="1:14" ht="26.25" customHeight="1">
      <c r="A10" s="692"/>
      <c r="B10" s="692"/>
      <c r="C10" s="692"/>
      <c r="D10" s="692"/>
      <c r="E10" s="51"/>
      <c r="F10" s="51"/>
      <c r="G10" s="691"/>
      <c r="H10" s="691"/>
      <c r="I10" s="691"/>
    </row>
    <row r="11" spans="1:14" ht="23.25" customHeight="1">
      <c r="A11" s="51"/>
      <c r="B11" s="114" t="s">
        <v>432</v>
      </c>
      <c r="C11" s="51"/>
      <c r="D11" s="51"/>
      <c r="E11" s="51"/>
      <c r="F11" s="51"/>
      <c r="G11" s="51"/>
      <c r="H11" s="51"/>
      <c r="I11" s="51"/>
    </row>
    <row r="12" spans="1:14" ht="21" customHeight="1">
      <c r="A12" s="51" t="s">
        <v>104</v>
      </c>
      <c r="B12" s="51"/>
      <c r="C12" s="51"/>
      <c r="D12" s="51"/>
      <c r="E12" s="51"/>
      <c r="F12" s="51"/>
      <c r="G12" s="51"/>
      <c r="H12" s="51"/>
      <c r="I12" s="51"/>
    </row>
    <row r="13" spans="1:14" ht="24" customHeight="1">
      <c r="A13" s="51"/>
      <c r="B13" s="503" t="str">
        <f>IF($N$1="YES","--N.A.--",[1]Pravesh!$D$228)</f>
        <v>I wife of</v>
      </c>
      <c r="C13" s="503"/>
      <c r="D13" s="503" t="str">
        <f>IF($N$1="YES","--N.A.--",[1]Mastersheet!$B$3)</f>
        <v>LAXMI NARAYAN HARSH</v>
      </c>
      <c r="E13" s="503"/>
      <c r="F13" s="503"/>
      <c r="G13" s="503"/>
      <c r="H13" s="503"/>
      <c r="I13" s="51"/>
    </row>
    <row r="14" spans="1:14" ht="24" customHeight="1">
      <c r="A14" s="502" t="s">
        <v>400</v>
      </c>
      <c r="B14" s="502"/>
      <c r="C14" s="503" t="str">
        <f>IF($N$1="YES","--N.A.--",$F$23)</f>
        <v>E.E.O.</v>
      </c>
      <c r="D14" s="503"/>
      <c r="E14" s="503"/>
      <c r="F14" s="503"/>
      <c r="G14" s="503" t="s">
        <v>433</v>
      </c>
      <c r="H14" s="503"/>
      <c r="I14" s="102"/>
      <c r="J14" s="136"/>
    </row>
    <row r="15" spans="1:14" ht="24" customHeight="1">
      <c r="A15" s="671" t="s">
        <v>434</v>
      </c>
      <c r="B15" s="671"/>
      <c r="C15" s="672" t="str">
        <f>IF($N$1="YES","--N.A.--",IF($B$13="I husband of",$D$13,"I"))</f>
        <v>I</v>
      </c>
      <c r="D15" s="672"/>
      <c r="E15" s="672"/>
      <c r="F15" s="672" t="s">
        <v>435</v>
      </c>
      <c r="G15" s="672"/>
      <c r="H15" s="672"/>
      <c r="I15" s="672"/>
      <c r="J15" s="137"/>
    </row>
    <row r="16" spans="1:14" ht="24" customHeight="1">
      <c r="A16" s="671" t="s">
        <v>436</v>
      </c>
      <c r="B16" s="671"/>
      <c r="C16" s="671"/>
      <c r="D16" s="671"/>
      <c r="E16" s="671"/>
      <c r="F16" s="671"/>
      <c r="G16" s="671"/>
      <c r="H16" s="671"/>
      <c r="I16" s="671"/>
      <c r="J16" s="138"/>
    </row>
    <row r="17" spans="1:9" ht="24" customHeight="1">
      <c r="A17" s="502" t="s">
        <v>437</v>
      </c>
      <c r="B17" s="502"/>
      <c r="C17" s="502"/>
      <c r="D17" s="502"/>
      <c r="E17" s="51" t="str">
        <f>IF($N$1="YES","--N.A.--",IF($D$13=$C$15,"his/her","my"))</f>
        <v>my</v>
      </c>
      <c r="F17" s="503" t="s">
        <v>438</v>
      </c>
      <c r="G17" s="503"/>
      <c r="H17" s="503"/>
      <c r="I17" s="503"/>
    </row>
    <row r="18" spans="1:9" ht="15.75">
      <c r="A18" s="51"/>
      <c r="B18" s="51"/>
      <c r="C18" s="51"/>
      <c r="D18" s="51"/>
      <c r="E18" s="51"/>
      <c r="F18" s="51"/>
      <c r="G18" s="51"/>
      <c r="H18" s="51"/>
      <c r="I18" s="51"/>
    </row>
    <row r="19" spans="1:9" ht="15.75">
      <c r="A19" s="51"/>
      <c r="B19" s="51"/>
      <c r="C19" s="51"/>
      <c r="D19" s="51"/>
      <c r="E19" s="51"/>
      <c r="F19" s="503" t="s">
        <v>439</v>
      </c>
      <c r="G19" s="503"/>
      <c r="H19" s="503"/>
      <c r="I19" s="503"/>
    </row>
    <row r="20" spans="1:9" ht="15.75">
      <c r="A20" s="51"/>
      <c r="B20" s="51"/>
      <c r="C20" s="51"/>
      <c r="D20" s="51"/>
      <c r="E20" s="51"/>
      <c r="F20" s="102"/>
      <c r="G20" s="102"/>
      <c r="H20" s="102"/>
      <c r="I20" s="102"/>
    </row>
    <row r="21" spans="1:9" ht="21" customHeight="1">
      <c r="A21" s="51"/>
      <c r="B21" s="51"/>
      <c r="C21" s="51"/>
      <c r="D21" s="51"/>
      <c r="E21" s="139"/>
      <c r="F21" s="693" t="str">
        <f>IF($N$1="YES","--N.A.--",[1]Pravesh!$D$230)</f>
        <v>Abcd wife of Laxmi Narayan Harsh</v>
      </c>
      <c r="G21" s="693"/>
      <c r="H21" s="693"/>
      <c r="I21" s="693"/>
    </row>
    <row r="22" spans="1:9" ht="15.75">
      <c r="A22" s="51"/>
      <c r="B22" s="51"/>
      <c r="C22" s="51"/>
      <c r="D22" s="139"/>
      <c r="E22" s="139"/>
      <c r="F22" s="693"/>
      <c r="G22" s="693"/>
      <c r="H22" s="693"/>
      <c r="I22" s="693"/>
    </row>
    <row r="23" spans="1:9" ht="15.75">
      <c r="A23" s="51"/>
      <c r="B23" s="51"/>
      <c r="C23" s="51"/>
      <c r="D23" s="51"/>
      <c r="E23" s="140"/>
      <c r="F23" s="559" t="str">
        <f>IF($N$1="YES","--N.A.--",[1]Mastersheet!$B$4)</f>
        <v>E.E.O.</v>
      </c>
      <c r="G23" s="559"/>
      <c r="H23" s="559"/>
      <c r="I23" s="694"/>
    </row>
    <row r="24" spans="1:9" ht="19.5" customHeight="1">
      <c r="A24" s="51" t="s">
        <v>95</v>
      </c>
      <c r="B24" s="51"/>
      <c r="C24" s="51"/>
      <c r="D24" s="51"/>
      <c r="E24" s="51"/>
      <c r="F24" s="51" t="s">
        <v>365</v>
      </c>
      <c r="G24" s="51"/>
      <c r="H24" s="51"/>
      <c r="I24" s="51"/>
    </row>
    <row r="25" spans="1:9" ht="15.75">
      <c r="A25" s="51"/>
      <c r="B25" s="51"/>
      <c r="C25" s="51"/>
      <c r="D25" s="51"/>
      <c r="E25" s="51"/>
      <c r="F25" s="51"/>
      <c r="G25" s="51"/>
      <c r="H25" s="51"/>
      <c r="I25" s="51"/>
    </row>
    <row r="26" spans="1:9">
      <c r="A26" s="695" t="s">
        <v>440</v>
      </c>
      <c r="B26" s="695"/>
      <c r="C26" s="695"/>
      <c r="D26" s="695"/>
      <c r="E26" s="695"/>
      <c r="F26" s="695"/>
      <c r="G26" s="695"/>
      <c r="H26" s="695"/>
      <c r="I26" s="695"/>
    </row>
    <row r="27" spans="1:9" ht="18" customHeight="1">
      <c r="A27" s="695"/>
      <c r="B27" s="695"/>
      <c r="C27" s="695"/>
      <c r="D27" s="695"/>
      <c r="E27" s="695"/>
      <c r="F27" s="695"/>
      <c r="G27" s="695"/>
      <c r="H27" s="695"/>
      <c r="I27" s="695"/>
    </row>
    <row r="28" spans="1:9">
      <c r="A28" s="695"/>
      <c r="B28" s="695"/>
      <c r="C28" s="695"/>
      <c r="D28" s="695"/>
      <c r="E28" s="695"/>
      <c r="F28" s="695"/>
      <c r="G28" s="695"/>
      <c r="H28" s="695"/>
      <c r="I28" s="695"/>
    </row>
    <row r="29" spans="1:9" ht="18" customHeight="1">
      <c r="A29" s="695"/>
      <c r="B29" s="695"/>
      <c r="C29" s="695"/>
      <c r="D29" s="695"/>
      <c r="E29" s="695"/>
      <c r="F29" s="695"/>
      <c r="G29" s="695"/>
      <c r="H29" s="695"/>
      <c r="I29" s="695"/>
    </row>
    <row r="30" spans="1:9" ht="15.75">
      <c r="A30" s="51"/>
      <c r="B30" s="51"/>
      <c r="C30" s="51"/>
      <c r="D30" s="51"/>
      <c r="E30" s="51"/>
      <c r="F30" s="503" t="s">
        <v>441</v>
      </c>
      <c r="G30" s="503"/>
      <c r="H30" s="51"/>
      <c r="I30" s="51"/>
    </row>
    <row r="31" spans="1:9" ht="15.75">
      <c r="A31" s="51"/>
      <c r="B31" s="51"/>
      <c r="C31" s="51"/>
      <c r="D31" s="51"/>
      <c r="E31" s="51"/>
      <c r="F31" s="51"/>
      <c r="G31" s="51"/>
      <c r="H31" s="51"/>
      <c r="I31" s="51"/>
    </row>
    <row r="32" spans="1:9" ht="27" customHeight="1">
      <c r="A32" s="51"/>
      <c r="B32" s="51"/>
      <c r="C32" s="51"/>
      <c r="D32" s="51"/>
      <c r="E32" s="51"/>
      <c r="F32" s="51" t="s">
        <v>442</v>
      </c>
      <c r="G32" s="51"/>
      <c r="H32" s="51"/>
      <c r="I32" s="51"/>
    </row>
    <row r="33" spans="1:9" ht="15.75">
      <c r="A33" s="51"/>
      <c r="B33" s="51"/>
      <c r="C33" s="51"/>
      <c r="D33" s="51"/>
      <c r="E33" s="51"/>
      <c r="F33" s="51"/>
      <c r="G33" s="51"/>
      <c r="H33" s="51"/>
      <c r="I33" s="107">
        <v>20</v>
      </c>
    </row>
    <row r="34" spans="1:9" ht="15.75">
      <c r="A34" s="517" t="s">
        <v>427</v>
      </c>
      <c r="B34" s="517"/>
      <c r="C34" s="517"/>
      <c r="D34" s="517"/>
      <c r="E34" s="517"/>
      <c r="F34" s="517"/>
      <c r="G34" s="517"/>
      <c r="H34" s="517"/>
      <c r="I34" s="517"/>
    </row>
    <row r="35" spans="1:9" ht="15.75">
      <c r="A35" s="503" t="s">
        <v>428</v>
      </c>
      <c r="B35" s="503"/>
      <c r="C35" s="503"/>
      <c r="D35" s="503"/>
      <c r="E35" s="503"/>
      <c r="F35" s="503"/>
      <c r="G35" s="503"/>
      <c r="H35" s="503"/>
      <c r="I35" s="503"/>
    </row>
    <row r="36" spans="1:9">
      <c r="A36" s="518" t="s">
        <v>429</v>
      </c>
      <c r="B36" s="518"/>
      <c r="C36" s="518"/>
      <c r="D36" s="518"/>
      <c r="E36" s="518"/>
      <c r="F36" s="518"/>
      <c r="G36" s="518"/>
      <c r="H36" s="518"/>
      <c r="I36" s="518"/>
    </row>
    <row r="37" spans="1:9" ht="18.75" customHeight="1">
      <c r="A37" s="518"/>
      <c r="B37" s="518"/>
      <c r="C37" s="518"/>
      <c r="D37" s="518"/>
      <c r="E37" s="518"/>
      <c r="F37" s="518"/>
      <c r="G37" s="518"/>
      <c r="H37" s="518"/>
      <c r="I37" s="518"/>
    </row>
    <row r="38" spans="1:9" ht="15.75">
      <c r="A38" s="503" t="s">
        <v>430</v>
      </c>
      <c r="B38" s="503"/>
      <c r="C38" s="503"/>
      <c r="D38" s="503"/>
      <c r="E38" s="503"/>
      <c r="F38" s="503"/>
      <c r="G38" s="503"/>
      <c r="H38" s="503"/>
      <c r="I38" s="503"/>
    </row>
    <row r="39" spans="1:9" ht="15.75">
      <c r="A39" s="51" t="s">
        <v>210</v>
      </c>
      <c r="B39" s="51"/>
      <c r="C39" s="51"/>
      <c r="D39" s="51"/>
      <c r="E39" s="51"/>
      <c r="F39" s="51"/>
      <c r="G39" s="51"/>
      <c r="H39" s="51"/>
      <c r="I39" s="51"/>
    </row>
    <row r="40" spans="1:9" ht="15.75">
      <c r="A40" s="114" t="s">
        <v>431</v>
      </c>
      <c r="B40" s="51"/>
      <c r="C40" s="51"/>
      <c r="D40" s="51"/>
      <c r="E40" s="51"/>
      <c r="F40" s="51"/>
      <c r="G40" s="51"/>
      <c r="H40" s="51"/>
      <c r="I40" s="51"/>
    </row>
    <row r="41" spans="1:9" ht="15.75">
      <c r="A41" s="692" t="str">
        <f>IF($N$1="YES","--N.A.--",[1]Mastersheet!$G$9)</f>
        <v>DIRECTOR SECONDARY EDUCATION, RAJASTHAN, BIKANER</v>
      </c>
      <c r="B41" s="692"/>
      <c r="C41" s="692"/>
      <c r="D41" s="692"/>
      <c r="E41" s="51"/>
      <c r="F41" s="51"/>
      <c r="G41" s="51"/>
      <c r="H41" s="51"/>
      <c r="I41" s="51"/>
    </row>
    <row r="42" spans="1:9" ht="21" customHeight="1">
      <c r="A42" s="692"/>
      <c r="B42" s="692"/>
      <c r="C42" s="692"/>
      <c r="D42" s="692"/>
      <c r="E42" s="51"/>
      <c r="F42" s="51"/>
      <c r="G42" s="51"/>
      <c r="H42" s="51"/>
      <c r="I42" s="51"/>
    </row>
    <row r="43" spans="1:9" ht="27" customHeight="1">
      <c r="A43" s="51"/>
      <c r="B43" s="114" t="s">
        <v>432</v>
      </c>
      <c r="C43" s="51"/>
      <c r="D43" s="51"/>
      <c r="E43" s="51"/>
      <c r="F43" s="51"/>
      <c r="G43" s="51"/>
      <c r="H43" s="51"/>
      <c r="I43" s="51"/>
    </row>
    <row r="44" spans="1:9" ht="19.5" customHeight="1">
      <c r="A44" s="51" t="s">
        <v>104</v>
      </c>
      <c r="B44" s="51"/>
      <c r="C44" s="51"/>
      <c r="D44" s="51"/>
      <c r="E44" s="51"/>
      <c r="F44" s="51"/>
      <c r="G44" s="51"/>
      <c r="H44" s="51"/>
      <c r="I44" s="51"/>
    </row>
    <row r="45" spans="1:9" ht="15.75">
      <c r="A45" s="51"/>
      <c r="B45" s="503" t="str">
        <f>IF($N$1="YES","--N.A.--",[1]Pravesh!$D$228)</f>
        <v>I wife of</v>
      </c>
      <c r="C45" s="503"/>
      <c r="D45" s="503" t="str">
        <f>IF($N$1="YES","--N.A.--",[1]Mastersheet!$B$3)</f>
        <v>LAXMI NARAYAN HARSH</v>
      </c>
      <c r="E45" s="503"/>
      <c r="F45" s="503"/>
      <c r="G45" s="503"/>
      <c r="H45" s="503"/>
      <c r="I45" s="51"/>
    </row>
    <row r="46" spans="1:9" ht="26.25" customHeight="1">
      <c r="A46" s="502" t="s">
        <v>400</v>
      </c>
      <c r="B46" s="502"/>
      <c r="C46" s="503" t="str">
        <f>$F$23</f>
        <v>E.E.O.</v>
      </c>
      <c r="D46" s="503"/>
      <c r="E46" s="503"/>
      <c r="F46" s="503"/>
      <c r="G46" s="503" t="s">
        <v>433</v>
      </c>
      <c r="H46" s="503"/>
      <c r="I46" s="102"/>
    </row>
    <row r="47" spans="1:9" ht="20.25" customHeight="1">
      <c r="A47" s="671" t="s">
        <v>434</v>
      </c>
      <c r="B47" s="671"/>
      <c r="C47" s="672" t="str">
        <f>IF($B$13="I husband of",$D$13,"I")</f>
        <v>I</v>
      </c>
      <c r="D47" s="672"/>
      <c r="E47" s="672"/>
      <c r="F47" s="672" t="s">
        <v>435</v>
      </c>
      <c r="G47" s="672"/>
      <c r="H47" s="672"/>
      <c r="I47" s="672"/>
    </row>
    <row r="48" spans="1:9" ht="16.5" customHeight="1">
      <c r="A48" s="671" t="s">
        <v>436</v>
      </c>
      <c r="B48" s="671"/>
      <c r="C48" s="671"/>
      <c r="D48" s="671"/>
      <c r="E48" s="671"/>
      <c r="F48" s="671"/>
      <c r="G48" s="671"/>
      <c r="H48" s="671"/>
      <c r="I48" s="671"/>
    </row>
    <row r="49" spans="1:9" ht="20.25" customHeight="1">
      <c r="A49" s="502" t="s">
        <v>437</v>
      </c>
      <c r="B49" s="502"/>
      <c r="C49" s="502"/>
      <c r="D49" s="502"/>
      <c r="E49" s="51" t="str">
        <f>IF($D$13=$C$15,"his/her","my")</f>
        <v>my</v>
      </c>
      <c r="F49" s="502" t="s">
        <v>438</v>
      </c>
      <c r="G49" s="502"/>
      <c r="H49" s="502"/>
      <c r="I49" s="502"/>
    </row>
    <row r="50" spans="1:9" ht="15.75">
      <c r="A50" s="51"/>
      <c r="B50" s="51"/>
      <c r="C50" s="51"/>
      <c r="D50" s="51"/>
      <c r="E50" s="51"/>
      <c r="F50" s="51"/>
      <c r="G50" s="51"/>
      <c r="H50" s="51"/>
      <c r="I50" s="51"/>
    </row>
    <row r="51" spans="1:9" ht="15.75">
      <c r="A51" s="51"/>
      <c r="B51" s="51"/>
      <c r="C51" s="51"/>
      <c r="D51" s="51"/>
      <c r="E51" s="51"/>
      <c r="F51" s="503" t="s">
        <v>439</v>
      </c>
      <c r="G51" s="503"/>
      <c r="H51" s="503"/>
      <c r="I51" s="503"/>
    </row>
    <row r="52" spans="1:9" ht="17.25" customHeight="1">
      <c r="A52" s="51"/>
      <c r="B52" s="51"/>
      <c r="C52" s="51"/>
      <c r="D52" s="51"/>
      <c r="E52" s="51"/>
      <c r="F52" s="102"/>
      <c r="G52" s="102"/>
      <c r="H52" s="102"/>
      <c r="I52" s="102"/>
    </row>
    <row r="53" spans="1:9" ht="15.75">
      <c r="A53" s="51"/>
      <c r="B53" s="51"/>
      <c r="C53" s="51"/>
      <c r="D53" s="51"/>
      <c r="E53" s="139"/>
      <c r="F53" s="693" t="str">
        <f>IF($N$1="YES","--N.A.--",[1]Pravesh!$D$230)</f>
        <v>Abcd wife of Laxmi Narayan Harsh</v>
      </c>
      <c r="G53" s="693"/>
      <c r="H53" s="693"/>
      <c r="I53" s="693"/>
    </row>
    <row r="54" spans="1:9" ht="15.75">
      <c r="A54" s="51"/>
      <c r="B54" s="51"/>
      <c r="C54" s="51"/>
      <c r="D54" s="139"/>
      <c r="E54" s="139"/>
      <c r="F54" s="693"/>
      <c r="G54" s="693"/>
      <c r="H54" s="693"/>
      <c r="I54" s="693"/>
    </row>
    <row r="55" spans="1:9" ht="15.75">
      <c r="A55" s="51"/>
      <c r="B55" s="51"/>
      <c r="C55" s="51"/>
      <c r="D55" s="51"/>
      <c r="E55" s="140"/>
      <c r="F55" s="559" t="str">
        <f>IF($N$1="YES","--N.A.--",[1]Mastersheet!$B$4)</f>
        <v>E.E.O.</v>
      </c>
      <c r="G55" s="559"/>
      <c r="H55" s="559"/>
      <c r="I55" s="694"/>
    </row>
    <row r="56" spans="1:9" ht="15.75">
      <c r="A56" s="51" t="s">
        <v>95</v>
      </c>
      <c r="B56" s="51"/>
      <c r="C56" s="51"/>
      <c r="D56" s="51"/>
      <c r="E56" s="51"/>
      <c r="F56" s="51" t="s">
        <v>365</v>
      </c>
      <c r="G56" s="51"/>
      <c r="H56" s="51"/>
      <c r="I56" s="51"/>
    </row>
    <row r="57" spans="1:9" ht="15.75">
      <c r="A57" s="51"/>
      <c r="B57" s="51"/>
      <c r="C57" s="51"/>
      <c r="D57" s="51"/>
      <c r="E57" s="51"/>
      <c r="F57" s="51"/>
      <c r="G57" s="51"/>
      <c r="H57" s="51"/>
      <c r="I57" s="51"/>
    </row>
    <row r="58" spans="1:9">
      <c r="A58" s="695" t="s">
        <v>440</v>
      </c>
      <c r="B58" s="695"/>
      <c r="C58" s="695"/>
      <c r="D58" s="695"/>
      <c r="E58" s="695"/>
      <c r="F58" s="695"/>
      <c r="G58" s="695"/>
      <c r="H58" s="695"/>
      <c r="I58" s="695"/>
    </row>
    <row r="59" spans="1:9">
      <c r="A59" s="695"/>
      <c r="B59" s="695"/>
      <c r="C59" s="695"/>
      <c r="D59" s="695"/>
      <c r="E59" s="695"/>
      <c r="F59" s="695"/>
      <c r="G59" s="695"/>
      <c r="H59" s="695"/>
      <c r="I59" s="695"/>
    </row>
    <row r="60" spans="1:9">
      <c r="A60" s="695"/>
      <c r="B60" s="695"/>
      <c r="C60" s="695"/>
      <c r="D60" s="695"/>
      <c r="E60" s="695"/>
      <c r="F60" s="695"/>
      <c r="G60" s="695"/>
      <c r="H60" s="695"/>
      <c r="I60" s="695"/>
    </row>
    <row r="61" spans="1:9">
      <c r="A61" s="695"/>
      <c r="B61" s="695"/>
      <c r="C61" s="695"/>
      <c r="D61" s="695"/>
      <c r="E61" s="695"/>
      <c r="F61" s="695"/>
      <c r="G61" s="695"/>
      <c r="H61" s="695"/>
      <c r="I61" s="695"/>
    </row>
    <row r="62" spans="1:9" ht="15.75">
      <c r="A62" s="51"/>
      <c r="B62" s="51"/>
      <c r="C62" s="51"/>
      <c r="D62" s="51"/>
      <c r="E62" s="51"/>
      <c r="F62" s="503" t="s">
        <v>441</v>
      </c>
      <c r="G62" s="503"/>
      <c r="H62" s="51"/>
      <c r="I62" s="51"/>
    </row>
    <row r="63" spans="1:9" ht="15.75">
      <c r="A63" s="51"/>
      <c r="B63" s="51"/>
      <c r="C63" s="51"/>
      <c r="D63" s="51"/>
      <c r="E63" s="51"/>
      <c r="F63" s="51"/>
      <c r="G63" s="51"/>
      <c r="H63" s="51"/>
      <c r="I63" s="51"/>
    </row>
    <row r="64" spans="1:9" ht="15.75">
      <c r="A64" s="51"/>
      <c r="B64" s="51"/>
      <c r="C64" s="51"/>
      <c r="D64" s="51"/>
      <c r="E64" s="51"/>
      <c r="F64" s="51" t="s">
        <v>442</v>
      </c>
      <c r="G64" s="51"/>
      <c r="H64" s="51"/>
      <c r="I64" s="51"/>
    </row>
    <row r="65" spans="1:9">
      <c r="A65" s="133"/>
      <c r="B65" s="133"/>
      <c r="C65" s="133"/>
      <c r="D65" s="133"/>
      <c r="E65" s="133"/>
      <c r="F65" s="133"/>
      <c r="G65" s="133"/>
      <c r="H65" s="133"/>
      <c r="I65" s="133"/>
    </row>
    <row r="66" spans="1:9">
      <c r="A66" s="133"/>
      <c r="B66" s="133"/>
      <c r="C66" s="133"/>
      <c r="D66" s="133"/>
      <c r="E66" s="133"/>
      <c r="F66" s="133"/>
      <c r="G66" s="133"/>
      <c r="H66" s="133"/>
      <c r="I66" s="133"/>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ColWidth="9.140625" defaultRowHeight="18"/>
  <cols>
    <col min="1" max="7" width="9.140625" style="55"/>
    <col min="8" max="8" width="8.7109375" style="55" customWidth="1"/>
    <col min="9" max="9" width="9.140625" style="55"/>
    <col min="10" max="10" width="12.85546875" style="55" customWidth="1"/>
    <col min="11" max="13" width="9.140625" style="55"/>
    <col min="14" max="14" width="0" style="55" hidden="1" customWidth="1"/>
    <col min="15" max="16384" width="9.140625" style="55"/>
  </cols>
  <sheetData>
    <row r="1" spans="1:14">
      <c r="A1" s="120"/>
      <c r="B1" s="120"/>
      <c r="C1" s="120"/>
      <c r="D1" s="120"/>
      <c r="E1" s="120"/>
      <c r="F1" s="120"/>
      <c r="G1" s="120"/>
      <c r="H1" s="120"/>
      <c r="I1" s="120"/>
      <c r="J1" s="120">
        <v>21</v>
      </c>
      <c r="N1" s="54" t="str">
        <f>[1]Mastersheet!$H$24</f>
        <v>NO</v>
      </c>
    </row>
    <row r="2" spans="1:14">
      <c r="A2" s="517" t="s">
        <v>443</v>
      </c>
      <c r="B2" s="517"/>
      <c r="C2" s="517"/>
      <c r="D2" s="517"/>
      <c r="E2" s="517"/>
      <c r="F2" s="517"/>
      <c r="G2" s="517"/>
      <c r="H2" s="517"/>
      <c r="I2" s="517"/>
      <c r="J2" s="517"/>
    </row>
    <row r="3" spans="1:14">
      <c r="A3" s="517" t="s">
        <v>444</v>
      </c>
      <c r="B3" s="517"/>
      <c r="C3" s="517"/>
      <c r="D3" s="517"/>
      <c r="E3" s="517"/>
      <c r="F3" s="517"/>
      <c r="G3" s="517"/>
      <c r="H3" s="517"/>
      <c r="I3" s="517"/>
      <c r="J3" s="517"/>
    </row>
    <row r="4" spans="1:14" ht="18" customHeight="1">
      <c r="A4" s="518" t="s">
        <v>445</v>
      </c>
      <c r="B4" s="518"/>
      <c r="C4" s="518"/>
      <c r="D4" s="518"/>
      <c r="E4" s="518"/>
      <c r="F4" s="518"/>
      <c r="G4" s="518"/>
      <c r="H4" s="518"/>
      <c r="I4" s="518"/>
      <c r="J4" s="518"/>
    </row>
    <row r="5" spans="1:14">
      <c r="A5" s="518"/>
      <c r="B5" s="518"/>
      <c r="C5" s="518"/>
      <c r="D5" s="518"/>
      <c r="E5" s="518"/>
      <c r="F5" s="518"/>
      <c r="G5" s="518"/>
      <c r="H5" s="518"/>
      <c r="I5" s="518"/>
      <c r="J5" s="518"/>
    </row>
    <row r="6" spans="1:14">
      <c r="A6" s="51" t="s">
        <v>210</v>
      </c>
      <c r="B6" s="51"/>
      <c r="C6" s="51"/>
      <c r="D6" s="51"/>
      <c r="E6" s="51"/>
      <c r="F6" s="51"/>
      <c r="G6" s="51"/>
      <c r="H6" s="51"/>
      <c r="I6" s="51"/>
      <c r="J6" s="51"/>
    </row>
    <row r="7" spans="1:14">
      <c r="A7" s="502" t="s">
        <v>446</v>
      </c>
      <c r="B7" s="502"/>
      <c r="C7" s="502"/>
      <c r="D7" s="51"/>
      <c r="E7" s="51"/>
      <c r="F7" s="51"/>
      <c r="G7" s="674" t="str">
        <f>IF($N$1="NO","THE FORM NO 27 IS NOT APPLICABLE DUE TO NOT HAVING ANY GOVTT. ACCOMMODATION","")</f>
        <v>THE FORM NO 27 IS NOT APPLICABLE DUE TO NOT HAVING ANY GOVTT. ACCOMMODATION</v>
      </c>
      <c r="H7" s="674"/>
      <c r="I7" s="674"/>
      <c r="J7" s="51"/>
    </row>
    <row r="8" spans="1:14">
      <c r="A8" s="502" t="s">
        <v>447</v>
      </c>
      <c r="B8" s="502"/>
      <c r="C8" s="502"/>
      <c r="D8" s="51"/>
      <c r="E8" s="51"/>
      <c r="F8" s="51"/>
      <c r="G8" s="674"/>
      <c r="H8" s="674"/>
      <c r="I8" s="674"/>
      <c r="J8" s="51"/>
    </row>
    <row r="9" spans="1:14">
      <c r="A9" s="131" t="s">
        <v>448</v>
      </c>
      <c r="B9" s="51"/>
      <c r="C9" s="51"/>
      <c r="D9" s="51"/>
      <c r="E9" s="51"/>
      <c r="F9" s="51"/>
      <c r="G9" s="674"/>
      <c r="H9" s="674"/>
      <c r="I9" s="674"/>
      <c r="J9" s="51"/>
    </row>
    <row r="10" spans="1:14">
      <c r="A10" s="131" t="s">
        <v>449</v>
      </c>
      <c r="B10" s="51"/>
      <c r="C10" s="51"/>
      <c r="D10" s="51"/>
      <c r="E10" s="51"/>
      <c r="F10" s="51"/>
      <c r="G10" s="674"/>
      <c r="H10" s="674"/>
      <c r="I10" s="674"/>
      <c r="J10" s="51"/>
    </row>
    <row r="11" spans="1:14">
      <c r="A11" s="503" t="s">
        <v>450</v>
      </c>
      <c r="B11" s="503"/>
      <c r="C11" s="503"/>
      <c r="D11" s="503"/>
      <c r="E11" s="503"/>
      <c r="F11" s="503"/>
      <c r="G11" s="503"/>
      <c r="H11" s="503"/>
      <c r="I11" s="503"/>
      <c r="J11" s="51"/>
    </row>
    <row r="12" spans="1:14">
      <c r="A12" s="51" t="s">
        <v>104</v>
      </c>
      <c r="B12" s="51"/>
      <c r="C12" s="51"/>
      <c r="D12" s="51"/>
      <c r="E12" s="51"/>
      <c r="F12" s="51"/>
      <c r="G12" s="51"/>
      <c r="H12" s="51"/>
      <c r="I12" s="51"/>
      <c r="J12" s="51"/>
    </row>
    <row r="13" spans="1:14">
      <c r="A13" s="51"/>
      <c r="B13" s="503" t="str">
        <f>IF($N$1="YES",[1]Pravesh!D228,"--N.A.---")</f>
        <v>--N.A.---</v>
      </c>
      <c r="C13" s="503"/>
      <c r="D13" s="503" t="str">
        <f>IF($N$1="YES",[1]Mastersheet!$B$3,"----------N.A.--------------")</f>
        <v>----------N.A.--------------</v>
      </c>
      <c r="E13" s="503"/>
      <c r="F13" s="503"/>
      <c r="G13" s="503"/>
      <c r="H13" s="503"/>
      <c r="I13" s="503" t="s">
        <v>400</v>
      </c>
      <c r="J13" s="503"/>
    </row>
    <row r="14" spans="1:14" ht="29.25" customHeight="1">
      <c r="A14" s="696" t="str">
        <f>IF($N$1="YES",[1]Mastersheet!B4,"----------")</f>
        <v>----------</v>
      </c>
      <c r="B14" s="696"/>
      <c r="C14" s="696"/>
      <c r="D14" s="686" t="s">
        <v>401</v>
      </c>
      <c r="E14" s="686"/>
      <c r="F14" s="696" t="str">
        <f>IF($N$1="YES",[1]Mastersheet!B5,"-------------------N.A.----------------------------")</f>
        <v>-------------------N.A.----------------------------</v>
      </c>
      <c r="G14" s="696"/>
      <c r="H14" s="696"/>
      <c r="I14" s="696"/>
      <c r="J14" s="696"/>
    </row>
    <row r="15" spans="1:14" ht="21.75" customHeight="1">
      <c r="A15" s="504" t="s">
        <v>451</v>
      </c>
      <c r="B15" s="504"/>
      <c r="C15" s="504"/>
      <c r="D15" s="504"/>
      <c r="E15" s="504"/>
      <c r="F15" s="504"/>
      <c r="G15" s="504"/>
      <c r="H15" s="504"/>
      <c r="I15" s="504"/>
      <c r="J15" s="504"/>
    </row>
    <row r="16" spans="1:14">
      <c r="A16" s="504"/>
      <c r="B16" s="504"/>
      <c r="C16" s="504"/>
      <c r="D16" s="504"/>
      <c r="E16" s="504"/>
      <c r="F16" s="504"/>
      <c r="G16" s="504"/>
      <c r="H16" s="504"/>
      <c r="I16" s="504"/>
      <c r="J16" s="504"/>
    </row>
    <row r="17" spans="1:10">
      <c r="A17" s="51">
        <v>1</v>
      </c>
      <c r="B17" s="502" t="s">
        <v>452</v>
      </c>
      <c r="C17" s="502"/>
      <c r="D17" s="502"/>
      <c r="E17" s="689" t="str">
        <f>[1]Pravesh!A351</f>
        <v>NIL</v>
      </c>
      <c r="F17" s="502"/>
      <c r="G17" s="502"/>
      <c r="H17" s="502"/>
      <c r="I17" s="502"/>
      <c r="J17" s="502"/>
    </row>
    <row r="18" spans="1:10">
      <c r="A18" s="51">
        <v>2</v>
      </c>
      <c r="B18" s="502" t="s">
        <v>453</v>
      </c>
      <c r="C18" s="502"/>
      <c r="D18" s="502"/>
      <c r="E18" s="689" t="str">
        <f>[1]Pravesh!B351</f>
        <v>NIL</v>
      </c>
      <c r="F18" s="502"/>
      <c r="G18" s="502"/>
      <c r="H18" s="502"/>
      <c r="I18" s="502"/>
      <c r="J18" s="502"/>
    </row>
    <row r="19" spans="1:10">
      <c r="A19" s="51">
        <v>3</v>
      </c>
      <c r="B19" s="502" t="s">
        <v>454</v>
      </c>
      <c r="C19" s="502"/>
      <c r="D19" s="502"/>
      <c r="E19" s="689" t="str">
        <f>[1]Pravesh!D351</f>
        <v>NIL</v>
      </c>
      <c r="F19" s="502"/>
      <c r="G19" s="502"/>
      <c r="H19" s="502"/>
      <c r="I19" s="502"/>
      <c r="J19" s="502"/>
    </row>
    <row r="20" spans="1:10">
      <c r="A20" s="502" t="s">
        <v>455</v>
      </c>
      <c r="B20" s="502"/>
      <c r="C20" s="502"/>
      <c r="D20" s="502"/>
      <c r="E20" s="689" t="str">
        <f>[1]Pravesh!G351</f>
        <v>NIL</v>
      </c>
      <c r="F20" s="502"/>
      <c r="G20" s="502"/>
      <c r="H20" s="502"/>
      <c r="I20" s="502"/>
      <c r="J20" s="502"/>
    </row>
    <row r="21" spans="1:10">
      <c r="A21" s="502" t="s">
        <v>456</v>
      </c>
      <c r="B21" s="502"/>
      <c r="C21" s="502"/>
      <c r="D21" s="502"/>
      <c r="E21" s="689" t="str">
        <f>[1]Pravesh!H351</f>
        <v>NIL</v>
      </c>
      <c r="F21" s="502"/>
      <c r="G21" s="502"/>
      <c r="H21" s="502"/>
      <c r="I21" s="502"/>
      <c r="J21" s="502"/>
    </row>
    <row r="22" spans="1:10">
      <c r="A22" s="502" t="s">
        <v>457</v>
      </c>
      <c r="B22" s="502"/>
      <c r="C22" s="502"/>
      <c r="D22" s="502"/>
      <c r="E22" s="502"/>
      <c r="F22" s="502"/>
      <c r="G22" s="502"/>
      <c r="H22" s="502"/>
      <c r="I22" s="502"/>
      <c r="J22" s="502"/>
    </row>
    <row r="23" spans="1:10">
      <c r="A23" s="502" t="s">
        <v>458</v>
      </c>
      <c r="B23" s="502"/>
      <c r="C23" s="502"/>
      <c r="D23" s="502"/>
      <c r="E23" s="502"/>
      <c r="F23" s="502"/>
      <c r="G23" s="502"/>
      <c r="H23" s="502"/>
      <c r="I23" s="502"/>
      <c r="J23" s="502"/>
    </row>
    <row r="24" spans="1:10">
      <c r="A24" s="51"/>
      <c r="B24" s="51"/>
      <c r="C24" s="51"/>
      <c r="D24" s="51"/>
      <c r="E24" s="51"/>
      <c r="F24" s="114"/>
      <c r="G24" s="114"/>
      <c r="H24" s="114"/>
      <c r="I24" s="114" t="s">
        <v>122</v>
      </c>
      <c r="J24" s="114"/>
    </row>
    <row r="25" spans="1:10">
      <c r="A25" s="114" t="s">
        <v>360</v>
      </c>
      <c r="B25" s="697" t="str">
        <f>IF($N$1="YES",[1]Pravesh!I202,"")</f>
        <v/>
      </c>
      <c r="C25" s="697"/>
      <c r="D25" s="51"/>
      <c r="E25" s="503"/>
      <c r="F25" s="503"/>
      <c r="G25" s="559"/>
      <c r="H25" s="559"/>
      <c r="I25" s="559"/>
      <c r="J25" s="94"/>
    </row>
    <row r="26" spans="1:10">
      <c r="A26" s="51"/>
      <c r="B26" s="51"/>
      <c r="C26" s="51"/>
      <c r="D26" s="51"/>
      <c r="E26" s="698" t="str">
        <f>IF($N$1="YES",[1]Pravesh!D230,"------------N.A.------------")</f>
        <v>------------N.A.------------</v>
      </c>
      <c r="F26" s="698"/>
      <c r="G26" s="698"/>
      <c r="H26" s="698"/>
      <c r="I26" s="698"/>
      <c r="J26" s="699"/>
    </row>
    <row r="27" spans="1:10">
      <c r="A27" s="51"/>
      <c r="B27" s="83"/>
      <c r="C27" s="83"/>
      <c r="D27" s="83"/>
      <c r="E27" s="559" t="str">
        <f>IF($N$1="YES",[1]Mastersheet!B4,"----------------N.A.---------------")</f>
        <v>----------------N.A.---------------</v>
      </c>
      <c r="F27" s="559"/>
      <c r="G27" s="559"/>
      <c r="H27" s="559"/>
      <c r="I27" s="559"/>
      <c r="J27" s="694"/>
    </row>
    <row r="28" spans="1:10">
      <c r="A28" s="517" t="s">
        <v>459</v>
      </c>
      <c r="B28" s="517"/>
      <c r="C28" s="517"/>
      <c r="D28" s="517"/>
      <c r="E28" s="517"/>
      <c r="F28" s="517"/>
      <c r="G28" s="517"/>
      <c r="H28" s="517"/>
      <c r="I28" s="517"/>
      <c r="J28" s="517"/>
    </row>
    <row r="29" spans="1:10">
      <c r="A29" s="517" t="s">
        <v>460</v>
      </c>
      <c r="B29" s="517"/>
      <c r="C29" s="517"/>
      <c r="D29" s="517"/>
      <c r="E29" s="517"/>
      <c r="F29" s="517"/>
      <c r="G29" s="517"/>
      <c r="H29" s="517"/>
      <c r="I29" s="517"/>
      <c r="J29" s="517"/>
    </row>
    <row r="30" spans="1:10">
      <c r="A30" s="517" t="s">
        <v>461</v>
      </c>
      <c r="B30" s="517"/>
      <c r="C30" s="517"/>
      <c r="D30" s="517"/>
      <c r="E30" s="517"/>
      <c r="F30" s="517"/>
      <c r="G30" s="517"/>
      <c r="H30" s="517"/>
      <c r="I30" s="517"/>
      <c r="J30" s="517"/>
    </row>
    <row r="31" spans="1:10" ht="18" customHeight="1">
      <c r="A31" s="518" t="s">
        <v>462</v>
      </c>
      <c r="B31" s="518"/>
      <c r="C31" s="518"/>
      <c r="D31" s="518"/>
      <c r="E31" s="518"/>
      <c r="F31" s="518"/>
      <c r="G31" s="518"/>
      <c r="H31" s="518"/>
      <c r="I31" s="518"/>
      <c r="J31" s="518"/>
    </row>
    <row r="32" spans="1:10">
      <c r="A32" s="518"/>
      <c r="B32" s="518"/>
      <c r="C32" s="518"/>
      <c r="D32" s="518"/>
      <c r="E32" s="518"/>
      <c r="F32" s="518"/>
      <c r="G32" s="518"/>
      <c r="H32" s="518"/>
      <c r="I32" s="518"/>
      <c r="J32" s="518"/>
    </row>
    <row r="33" spans="1:10" ht="15.75" customHeight="1">
      <c r="A33" s="51" t="s">
        <v>210</v>
      </c>
      <c r="B33" s="51"/>
      <c r="C33" s="51"/>
      <c r="D33" s="51"/>
      <c r="E33" s="51"/>
      <c r="F33" s="674" t="str">
        <f>IF($N$1="YES","THE FORM NO 27 A IS NOT APPLICABLE DUE TO  HAVING  GOVTT. ACCOMMODATION","")</f>
        <v/>
      </c>
      <c r="G33" s="674"/>
      <c r="H33" s="674"/>
      <c r="I33" s="674"/>
      <c r="J33" s="51"/>
    </row>
    <row r="34" spans="1:10">
      <c r="A34" s="131" t="s">
        <v>463</v>
      </c>
      <c r="B34" s="51"/>
      <c r="C34" s="51"/>
      <c r="D34" s="51"/>
      <c r="E34" s="51"/>
      <c r="F34" s="674"/>
      <c r="G34" s="674"/>
      <c r="H34" s="674"/>
      <c r="I34" s="674"/>
      <c r="J34" s="51"/>
    </row>
    <row r="35" spans="1:10" ht="9" customHeight="1">
      <c r="A35" s="141"/>
      <c r="B35" s="51"/>
      <c r="C35" s="51"/>
      <c r="D35" s="51"/>
      <c r="E35" s="51"/>
      <c r="F35" s="674"/>
      <c r="G35" s="674"/>
      <c r="H35" s="674"/>
      <c r="I35" s="674"/>
      <c r="J35" s="51"/>
    </row>
    <row r="36" spans="1:10">
      <c r="A36" s="502" t="s">
        <v>464</v>
      </c>
      <c r="B36" s="502"/>
      <c r="C36" s="502"/>
      <c r="D36" s="502"/>
      <c r="E36" s="51"/>
      <c r="F36" s="674"/>
      <c r="G36" s="674"/>
      <c r="H36" s="674"/>
      <c r="I36" s="674"/>
      <c r="J36" s="51"/>
    </row>
    <row r="37" spans="1:10">
      <c r="A37" s="51"/>
      <c r="B37" s="502" t="s">
        <v>465</v>
      </c>
      <c r="C37" s="502"/>
      <c r="D37" s="502"/>
      <c r="E37" s="502"/>
      <c r="F37" s="502"/>
      <c r="G37" s="502"/>
      <c r="H37" s="502"/>
      <c r="I37" s="502"/>
      <c r="J37" s="51"/>
    </row>
    <row r="38" spans="1:10">
      <c r="A38" s="51" t="s">
        <v>104</v>
      </c>
      <c r="B38" s="51"/>
      <c r="C38" s="51"/>
      <c r="D38" s="51"/>
      <c r="E38" s="51"/>
      <c r="F38" s="51"/>
      <c r="G38" s="51"/>
      <c r="H38" s="51"/>
      <c r="I38" s="51"/>
      <c r="J38" s="51"/>
    </row>
    <row r="39" spans="1:10">
      <c r="A39" s="51"/>
      <c r="B39" s="503" t="str">
        <f>IF($N$1="NO",[1]Pravesh!D228,"-----N.A.----")</f>
        <v>I wife of</v>
      </c>
      <c r="C39" s="503"/>
      <c r="D39" s="503" t="str">
        <f>IF($N$1="NO",[1]Mastersheet!$B$3,"------------N.A.-------------")</f>
        <v>LAXMI NARAYAN HARSH</v>
      </c>
      <c r="E39" s="503"/>
      <c r="F39" s="503"/>
      <c r="G39" s="503"/>
      <c r="H39" s="503"/>
      <c r="I39" s="503" t="s">
        <v>466</v>
      </c>
      <c r="J39" s="503"/>
    </row>
    <row r="40" spans="1:10">
      <c r="A40" s="503" t="str">
        <f>IF($N$1="NO",[1]Mastersheet!B4,"-----------N.A.-------------")</f>
        <v>E.E.O.</v>
      </c>
      <c r="B40" s="503"/>
      <c r="C40" s="503"/>
      <c r="D40" s="503"/>
      <c r="E40" s="503" t="s">
        <v>467</v>
      </c>
      <c r="F40" s="503"/>
      <c r="G40" s="503"/>
      <c r="H40" s="503"/>
      <c r="I40" s="503"/>
      <c r="J40" s="503"/>
    </row>
    <row r="41" spans="1:10" ht="18" customHeight="1">
      <c r="A41" s="504" t="s">
        <v>468</v>
      </c>
      <c r="B41" s="504"/>
      <c r="C41" s="504"/>
      <c r="D41" s="504"/>
      <c r="E41" s="504"/>
      <c r="F41" s="504"/>
      <c r="G41" s="504"/>
      <c r="H41" s="504"/>
      <c r="I41" s="504"/>
      <c r="J41" s="504"/>
    </row>
    <row r="42" spans="1:10" ht="18" customHeight="1">
      <c r="A42" s="504"/>
      <c r="B42" s="504"/>
      <c r="C42" s="504"/>
      <c r="D42" s="504"/>
      <c r="E42" s="504"/>
      <c r="F42" s="504"/>
      <c r="G42" s="504"/>
      <c r="H42" s="504"/>
      <c r="I42" s="504"/>
      <c r="J42" s="504"/>
    </row>
    <row r="43" spans="1:10" ht="18" customHeight="1">
      <c r="A43" s="504" t="s">
        <v>469</v>
      </c>
      <c r="B43" s="504"/>
      <c r="C43" s="504"/>
      <c r="D43" s="504"/>
      <c r="E43" s="504"/>
      <c r="F43" s="504"/>
      <c r="G43" s="504"/>
      <c r="H43" s="504"/>
      <c r="I43" s="504"/>
      <c r="J43" s="504"/>
    </row>
    <row r="44" spans="1:10">
      <c r="A44" s="504"/>
      <c r="B44" s="504"/>
      <c r="C44" s="504"/>
      <c r="D44" s="504"/>
      <c r="E44" s="504"/>
      <c r="F44" s="504"/>
      <c r="G44" s="504"/>
      <c r="H44" s="504"/>
      <c r="I44" s="504"/>
      <c r="J44" s="504"/>
    </row>
    <row r="45" spans="1:10" ht="4.5" customHeight="1">
      <c r="A45" s="51"/>
      <c r="B45" s="51"/>
      <c r="C45" s="51"/>
      <c r="D45" s="51"/>
      <c r="E45" s="51"/>
      <c r="F45" s="51"/>
      <c r="G45" s="51"/>
      <c r="H45" s="51"/>
      <c r="I45" s="51"/>
      <c r="J45" s="51"/>
    </row>
    <row r="46" spans="1:10">
      <c r="A46" s="51" t="s">
        <v>470</v>
      </c>
      <c r="B46" s="700">
        <f ca="1">IF($N$1="NO",[1]Pravesh!I202,"")</f>
        <v>44698</v>
      </c>
      <c r="C46" s="700"/>
      <c r="D46" s="51"/>
      <c r="E46" s="503" t="s">
        <v>122</v>
      </c>
      <c r="F46" s="503"/>
      <c r="G46" s="503"/>
      <c r="H46" s="503"/>
      <c r="I46" s="503"/>
      <c r="J46" s="503"/>
    </row>
    <row r="47" spans="1:10">
      <c r="A47" s="51"/>
      <c r="B47" s="51"/>
      <c r="C47" s="51"/>
      <c r="D47" s="503"/>
      <c r="E47" s="503"/>
      <c r="F47" s="503"/>
      <c r="G47" s="503"/>
      <c r="H47" s="503"/>
      <c r="I47" s="503"/>
      <c r="J47" s="51"/>
    </row>
    <row r="48" spans="1:10">
      <c r="A48" s="51"/>
      <c r="B48" s="51"/>
      <c r="C48" s="51"/>
      <c r="D48" s="51"/>
      <c r="E48" s="698" t="str">
        <f>IF($N$1="NO",[1]Pravesh!D230,"------------N.A.------------")</f>
        <v>Abcd wife of Laxmi Narayan Harsh</v>
      </c>
      <c r="F48" s="698"/>
      <c r="G48" s="698"/>
      <c r="H48" s="698"/>
      <c r="I48" s="698"/>
      <c r="J48" s="699"/>
    </row>
    <row r="49" spans="1:10">
      <c r="A49" s="51"/>
      <c r="B49" s="51"/>
      <c r="C49" s="51"/>
      <c r="D49" s="114"/>
      <c r="E49" s="503" t="str">
        <f>IF($N$1="NO",[1]Mastersheet!B4,"--------------------N.A.-------------------")</f>
        <v>E.E.O.</v>
      </c>
      <c r="F49" s="503"/>
      <c r="G49" s="503"/>
      <c r="H49" s="503"/>
      <c r="I49" s="503"/>
      <c r="J49" s="503"/>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ColWidth="9.140625" defaultRowHeight="18"/>
  <cols>
    <col min="1" max="1" width="10" style="42" customWidth="1"/>
    <col min="2" max="3" width="9.140625" style="42"/>
    <col min="4" max="4" width="12" style="42" customWidth="1"/>
    <col min="5" max="5" width="9.140625" style="42"/>
    <col min="6" max="6" width="10.5703125" style="42" customWidth="1"/>
    <col min="7" max="7" width="12" style="42" customWidth="1"/>
    <col min="8" max="8" width="9.140625" style="42"/>
    <col min="9" max="9" width="13.140625" style="42" customWidth="1"/>
    <col min="10" max="13" width="9.140625" style="42"/>
    <col min="14" max="14" width="0" style="42" hidden="1" customWidth="1"/>
    <col min="15" max="16384" width="9.140625" style="42"/>
  </cols>
  <sheetData>
    <row r="1" spans="1:14">
      <c r="A1" s="120"/>
      <c r="B1" s="120"/>
      <c r="C1" s="120"/>
      <c r="D1" s="120"/>
      <c r="E1" s="120"/>
      <c r="F1" s="120"/>
      <c r="G1" s="120"/>
      <c r="H1" s="120"/>
      <c r="I1" s="121">
        <v>22</v>
      </c>
      <c r="N1" s="42" t="str">
        <f>'[1]Family data'!$B$3</f>
        <v>Family</v>
      </c>
    </row>
    <row r="2" spans="1:14">
      <c r="B2" s="517" t="s">
        <v>471</v>
      </c>
      <c r="C2" s="517"/>
      <c r="D2" s="517"/>
      <c r="E2" s="517"/>
      <c r="F2" s="517"/>
      <c r="G2" s="517"/>
      <c r="H2" s="702" t="str">
        <f>IF($N$1="No Family","The form 1 is not applicable due to pensioner have no family","")</f>
        <v/>
      </c>
      <c r="I2" s="702"/>
    </row>
    <row r="3" spans="1:14">
      <c r="B3" s="703" t="s">
        <v>472</v>
      </c>
      <c r="C3" s="703"/>
      <c r="D3" s="703"/>
      <c r="E3" s="703"/>
      <c r="F3" s="703"/>
      <c r="G3" s="703"/>
      <c r="H3" s="702"/>
      <c r="I3" s="702"/>
    </row>
    <row r="4" spans="1:14">
      <c r="B4" s="517" t="s">
        <v>473</v>
      </c>
      <c r="C4" s="517"/>
      <c r="D4" s="517"/>
      <c r="E4" s="517"/>
      <c r="F4" s="517"/>
      <c r="G4" s="517"/>
      <c r="H4" s="702"/>
      <c r="I4" s="702"/>
    </row>
    <row r="5" spans="1:14">
      <c r="A5" s="51"/>
      <c r="B5" s="51"/>
      <c r="C5" s="51"/>
      <c r="D5" s="51"/>
      <c r="E5" s="51"/>
      <c r="F5" s="51"/>
      <c r="G5" s="51"/>
      <c r="H5" s="702"/>
      <c r="I5" s="702"/>
    </row>
    <row r="6" spans="1:14" ht="18" customHeight="1">
      <c r="A6" s="704" t="s">
        <v>474</v>
      </c>
      <c r="B6" s="705"/>
      <c r="C6" s="705"/>
      <c r="D6" s="705"/>
      <c r="E6" s="705"/>
      <c r="F6" s="705"/>
      <c r="G6" s="705"/>
      <c r="H6" s="705"/>
      <c r="I6" s="705"/>
    </row>
    <row r="7" spans="1:14">
      <c r="A7" s="705"/>
      <c r="B7" s="705"/>
      <c r="C7" s="705"/>
      <c r="D7" s="705"/>
      <c r="E7" s="705"/>
      <c r="F7" s="705"/>
      <c r="G7" s="705"/>
      <c r="H7" s="705"/>
      <c r="I7" s="705"/>
    </row>
    <row r="8" spans="1:14" ht="15.75" customHeight="1">
      <c r="A8" s="130" t="str">
        <f>IF($N$1="No Family","--N.A.--","I  ")</f>
        <v xml:space="preserve">I  </v>
      </c>
      <c r="B8" s="496" t="str">
        <f>IF($N$1="No Family","--N.A.--",[1]Mastersheet!B3)</f>
        <v>LAXMI NARAYAN HARSH</v>
      </c>
      <c r="C8" s="496"/>
      <c r="D8" s="496"/>
      <c r="E8" s="496"/>
      <c r="F8" s="496"/>
      <c r="G8" s="701" t="s">
        <v>475</v>
      </c>
      <c r="H8" s="701"/>
      <c r="I8" s="701"/>
    </row>
    <row r="9" spans="1:14" ht="14.25" customHeight="1">
      <c r="A9" s="706" t="s">
        <v>476</v>
      </c>
      <c r="B9" s="706"/>
      <c r="C9" s="706"/>
      <c r="D9" s="706"/>
      <c r="E9" s="706"/>
      <c r="F9" s="706"/>
      <c r="G9" s="706"/>
      <c r="H9" s="706"/>
      <c r="I9" s="706"/>
    </row>
    <row r="10" spans="1:14" ht="14.25" customHeight="1">
      <c r="A10" s="706"/>
      <c r="B10" s="706"/>
      <c r="C10" s="706"/>
      <c r="D10" s="706"/>
      <c r="E10" s="706"/>
      <c r="F10" s="706"/>
      <c r="G10" s="706"/>
      <c r="H10" s="706"/>
      <c r="I10" s="706"/>
    </row>
    <row r="11" spans="1:14" ht="14.25" customHeight="1">
      <c r="A11" s="706"/>
      <c r="B11" s="706"/>
      <c r="C11" s="706"/>
      <c r="D11" s="706"/>
      <c r="E11" s="706"/>
      <c r="F11" s="706"/>
      <c r="G11" s="706"/>
      <c r="H11" s="706"/>
      <c r="I11" s="706"/>
    </row>
    <row r="12" spans="1:14" ht="14.25" customHeight="1">
      <c r="A12" s="707"/>
      <c r="B12" s="707"/>
      <c r="C12" s="707"/>
      <c r="D12" s="707"/>
      <c r="E12" s="707"/>
      <c r="F12" s="707"/>
      <c r="G12" s="707"/>
      <c r="H12" s="707"/>
      <c r="I12" s="707"/>
    </row>
    <row r="13" spans="1:14">
      <c r="A13" s="578" t="s">
        <v>477</v>
      </c>
      <c r="B13" s="578"/>
      <c r="C13" s="578"/>
      <c r="D13" s="578"/>
      <c r="E13" s="540" t="s">
        <v>260</v>
      </c>
      <c r="F13" s="708"/>
      <c r="G13" s="540" t="s">
        <v>478</v>
      </c>
      <c r="H13" s="540" t="s">
        <v>479</v>
      </c>
      <c r="I13" s="708"/>
    </row>
    <row r="14" spans="1:14" ht="18" customHeight="1">
      <c r="A14" s="540" t="s">
        <v>480</v>
      </c>
      <c r="B14" s="540"/>
      <c r="C14" s="540"/>
      <c r="D14" s="540"/>
      <c r="E14" s="708"/>
      <c r="F14" s="708"/>
      <c r="G14" s="540"/>
      <c r="H14" s="708"/>
      <c r="I14" s="708"/>
    </row>
    <row r="15" spans="1:14">
      <c r="A15" s="540"/>
      <c r="B15" s="540"/>
      <c r="C15" s="540"/>
      <c r="D15" s="540"/>
      <c r="E15" s="708"/>
      <c r="F15" s="708"/>
      <c r="G15" s="540"/>
      <c r="H15" s="708"/>
      <c r="I15" s="708"/>
    </row>
    <row r="16" spans="1:14">
      <c r="A16" s="578">
        <v>1</v>
      </c>
      <c r="B16" s="578"/>
      <c r="C16" s="578"/>
      <c r="D16" s="578"/>
      <c r="E16" s="578">
        <v>2</v>
      </c>
      <c r="F16" s="578"/>
      <c r="G16" s="67">
        <v>3</v>
      </c>
      <c r="H16" s="578">
        <v>4</v>
      </c>
      <c r="I16" s="578"/>
    </row>
    <row r="17" spans="1:9">
      <c r="A17" s="635" t="str">
        <f>IF('[1]Family data'!$B$3="No Family","",IF('[1]Family data'!H11="Original nominee",'[1]Family data'!A11,""))</f>
        <v>ABCD</v>
      </c>
      <c r="B17" s="643"/>
      <c r="C17" s="643"/>
      <c r="D17" s="644"/>
      <c r="E17" s="637" t="str">
        <f>IF('[1]Family data'!$B$3="No Family","",IF('[1]Family data'!H11="Original nominee",'[1]Family data'!B11,""))</f>
        <v>Wife</v>
      </c>
      <c r="F17" s="638"/>
      <c r="G17" s="79">
        <f ca="1">IF('[1]Family data'!$B$3="No Family","",IF('[1]Family data'!H11="Original nominee",'[1]Family data'!C11,""))</f>
        <v>56</v>
      </c>
      <c r="H17" s="709">
        <f>IF('[1]Family data'!$B$3="No Family","",IF('[1]Family data'!H11="Original nominee",'[1]Family data'!D11,""))</f>
        <v>1</v>
      </c>
      <c r="I17" s="710"/>
    </row>
    <row r="18" spans="1:9">
      <c r="A18" s="635" t="str">
        <f>IF('[1]Family data'!$B$3="No Family","",IF('[1]Family data'!H12="Original nominee",'[1]Family data'!A12,""))</f>
        <v/>
      </c>
      <c r="B18" s="643"/>
      <c r="C18" s="643"/>
      <c r="D18" s="644"/>
      <c r="E18" s="637" t="str">
        <f>IF('[1]Family data'!$B$3="No Family","",IF('[1]Family data'!H12="Original nominee",'[1]Family data'!B12,""))</f>
        <v/>
      </c>
      <c r="F18" s="638"/>
      <c r="G18" s="79" t="str">
        <f>IF('[1]Family data'!$B$3="No Family","",IF('[1]Family data'!H12="Original nominee",'[1]Family data'!C12,""))</f>
        <v/>
      </c>
      <c r="H18" s="709" t="str">
        <f>IF('[1]Family data'!$B$3="No Family","",IF('[1]Family data'!H12="Original nominee",'[1]Family data'!D12,""))</f>
        <v/>
      </c>
      <c r="I18" s="710"/>
    </row>
    <row r="19" spans="1:9">
      <c r="A19" s="635" t="str">
        <f>IF('[1]Family data'!$B$3="No Family","",IF('[1]Family data'!H13="Original nominee",'[1]Family data'!A13,""))</f>
        <v/>
      </c>
      <c r="B19" s="643"/>
      <c r="C19" s="643"/>
      <c r="D19" s="644"/>
      <c r="E19" s="637" t="str">
        <f>IF('[1]Family data'!$B$3="No Family","",IF('[1]Family data'!H13="Original nominee",'[1]Family data'!B13,""))</f>
        <v/>
      </c>
      <c r="F19" s="638"/>
      <c r="G19" s="79" t="str">
        <f>IF('[1]Family data'!$B$3="No Family","",IF('[1]Family data'!H13="Original nominee",'[1]Family data'!C13,""))</f>
        <v/>
      </c>
      <c r="H19" s="709" t="str">
        <f>IF('[1]Family data'!$B$3="No Family","",IF('[1]Family data'!H13="Original nominee",'[1]Family data'!D13,""))</f>
        <v/>
      </c>
      <c r="I19" s="710"/>
    </row>
    <row r="20" spans="1:9">
      <c r="A20" s="635" t="str">
        <f>IF('[1]Family data'!$B$3="No Family","",IF('[1]Family data'!H14="Original nominee",'[1]Family data'!A14,""))</f>
        <v/>
      </c>
      <c r="B20" s="643"/>
      <c r="C20" s="643"/>
      <c r="D20" s="644"/>
      <c r="E20" s="637" t="str">
        <f>IF('[1]Family data'!$B$3="No Family","",IF('[1]Family data'!H14="Original nominee",'[1]Family data'!B14,""))</f>
        <v/>
      </c>
      <c r="F20" s="638"/>
      <c r="G20" s="79" t="str">
        <f>IF('[1]Family data'!$B$3="No Family","",IF('[1]Family data'!H14="Original nominee",'[1]Family data'!C14,""))</f>
        <v/>
      </c>
      <c r="H20" s="709" t="str">
        <f>IF('[1]Family data'!$B$3="No Family","",IF('[1]Family data'!H14="Original nominee",'[1]Family data'!D14,""))</f>
        <v/>
      </c>
      <c r="I20" s="710"/>
    </row>
    <row r="21" spans="1:9">
      <c r="A21" s="635" t="str">
        <f>IF('[1]Family data'!$B$3="No Family","",IF('[1]Family data'!H15="Original nominee",'[1]Family data'!A15,""))</f>
        <v/>
      </c>
      <c r="B21" s="643"/>
      <c r="C21" s="643"/>
      <c r="D21" s="644"/>
      <c r="E21" s="637" t="str">
        <f>IF('[1]Family data'!$B$3="No Family","",IF('[1]Family data'!H15="Original nominee",'[1]Family data'!B15,""))</f>
        <v/>
      </c>
      <c r="F21" s="638"/>
      <c r="G21" s="79" t="str">
        <f>IF('[1]Family data'!$B$3="No Family","",IF('[1]Family data'!H15="Original nominee",'[1]Family data'!C15,""))</f>
        <v/>
      </c>
      <c r="H21" s="709" t="str">
        <f>IF('[1]Family data'!$B$3="No Family","",IF('[1]Family data'!H15="Original nominee",'[1]Family data'!D15,""))</f>
        <v/>
      </c>
      <c r="I21" s="710"/>
    </row>
    <row r="22" spans="1:9">
      <c r="A22" s="635" t="str">
        <f>IF('[1]Family data'!$B$3="No Family","",IF('[1]Family data'!H16="Original nominee",'[1]Family data'!A16,""))</f>
        <v/>
      </c>
      <c r="B22" s="643"/>
      <c r="C22" s="643"/>
      <c r="D22" s="644"/>
      <c r="E22" s="637" t="str">
        <f>IF('[1]Family data'!$B$3="No Family","",IF('[1]Family data'!H16="Original nominee",'[1]Family data'!B16,""))</f>
        <v/>
      </c>
      <c r="F22" s="638"/>
      <c r="G22" s="79" t="str">
        <f>IF('[1]Family data'!$B$3="No Family","",IF('[1]Family data'!H16="Original nominee",'[1]Family data'!C16,""))</f>
        <v/>
      </c>
      <c r="H22" s="709" t="str">
        <f>IF('[1]Family data'!$B$3="No Family","",IF('[1]Family data'!H16="Original nominee",'[1]Family data'!D16,""))</f>
        <v/>
      </c>
      <c r="I22" s="710"/>
    </row>
    <row r="23" spans="1:9">
      <c r="A23" s="635" t="str">
        <f>IF('[1]Family data'!$B$3="No Family","",IF('[1]Family data'!H17="Original nominee",'[1]Family data'!A17,""))</f>
        <v/>
      </c>
      <c r="B23" s="643"/>
      <c r="C23" s="643"/>
      <c r="D23" s="644"/>
      <c r="E23" s="637" t="str">
        <f>IF('[1]Family data'!$B$3="No Family","",IF('[1]Family data'!H17="Original nominee",'[1]Family data'!B17,""))</f>
        <v/>
      </c>
      <c r="F23" s="638"/>
      <c r="G23" s="79" t="str">
        <f>IF('[1]Family data'!$B$3="No Family","",IF('[1]Family data'!H17="Original nominee",'[1]Family data'!C17,""))</f>
        <v/>
      </c>
      <c r="H23" s="709" t="str">
        <f>IF('[1]Family data'!$B$3="No Family","",IF('[1]Family data'!H17="Original nominee",'[1]Family data'!D17,""))</f>
        <v/>
      </c>
      <c r="I23" s="710"/>
    </row>
    <row r="24" spans="1:9">
      <c r="A24" s="635" t="str">
        <f>IF('[1]Family data'!$B$3="No Family","",IF('[1]Family data'!H18="Original nominee",'[1]Family data'!A18,""))</f>
        <v/>
      </c>
      <c r="B24" s="643"/>
      <c r="C24" s="643"/>
      <c r="D24" s="644"/>
      <c r="E24" s="637" t="str">
        <f>IF('[1]Family data'!$B$3="No Family","",IF('[1]Family data'!H18="Original nominee",'[1]Family data'!B18,""))</f>
        <v/>
      </c>
      <c r="F24" s="638"/>
      <c r="G24" s="79" t="str">
        <f>IF('[1]Family data'!$B$3="No Family","",IF('[1]Family data'!H18="Original nominee",'[1]Family data'!C18,""))</f>
        <v/>
      </c>
      <c r="H24" s="709" t="str">
        <f>IF('[1]Family data'!$B$3="No Family","",IF('[1]Family data'!H18="Original nominee",'[1]Family data'!D18,""))</f>
        <v/>
      </c>
      <c r="I24" s="710"/>
    </row>
    <row r="25" spans="1:9" ht="18" customHeight="1">
      <c r="A25" s="512" t="s">
        <v>481</v>
      </c>
      <c r="B25" s="512"/>
      <c r="C25" s="512"/>
      <c r="D25" s="512"/>
      <c r="E25" s="512"/>
      <c r="F25" s="512"/>
      <c r="G25" s="512"/>
      <c r="H25" s="540" t="s">
        <v>479</v>
      </c>
      <c r="I25" s="540"/>
    </row>
    <row r="26" spans="1:9" ht="18" customHeight="1">
      <c r="A26" s="711" t="s">
        <v>482</v>
      </c>
      <c r="B26" s="712"/>
      <c r="C26" s="712"/>
      <c r="D26" s="712"/>
      <c r="E26" s="712"/>
      <c r="F26" s="712"/>
      <c r="G26" s="713"/>
      <c r="H26" s="540"/>
      <c r="I26" s="540"/>
    </row>
    <row r="27" spans="1:9" ht="42.75" customHeight="1">
      <c r="A27" s="714"/>
      <c r="B27" s="715"/>
      <c r="C27" s="715"/>
      <c r="D27" s="715"/>
      <c r="E27" s="715"/>
      <c r="F27" s="715"/>
      <c r="G27" s="716"/>
      <c r="H27" s="540"/>
      <c r="I27" s="540"/>
    </row>
    <row r="28" spans="1:9" ht="26.25" customHeight="1">
      <c r="A28" s="717"/>
      <c r="B28" s="718"/>
      <c r="C28" s="718"/>
      <c r="D28" s="718"/>
      <c r="E28" s="718"/>
      <c r="F28" s="718"/>
      <c r="G28" s="719"/>
      <c r="H28" s="540"/>
      <c r="I28" s="540"/>
    </row>
    <row r="29" spans="1:9">
      <c r="A29" s="578">
        <v>5</v>
      </c>
      <c r="B29" s="578"/>
      <c r="C29" s="578"/>
      <c r="D29" s="578"/>
      <c r="E29" s="578"/>
      <c r="F29" s="578"/>
      <c r="G29" s="578"/>
      <c r="H29" s="578">
        <v>6</v>
      </c>
      <c r="I29" s="578"/>
    </row>
    <row r="30" spans="1:9">
      <c r="A30" s="635" t="str">
        <f>IF('[1]Family data'!$B$3="No Family","",IF('[1]Family data'!I11="YES",'[1]Family data'!A11,""))</f>
        <v>ABCD</v>
      </c>
      <c r="B30" s="643"/>
      <c r="C30" s="643"/>
      <c r="D30" s="644"/>
      <c r="E30" s="637" t="str">
        <f>IF('[1]Family data'!$B$3="No Family","",IF('[1]Family data'!I11="YES",'[1]Family data'!B11,""))</f>
        <v>Wife</v>
      </c>
      <c r="F30" s="638"/>
      <c r="G30" s="79">
        <f ca="1">IF('[1]Family data'!$B$3="No Family","",IF('[1]Family data'!I11="YES",'[1]Family data'!C11,""))</f>
        <v>56</v>
      </c>
      <c r="H30" s="709">
        <f>IF('[1]Family data'!$B$3="No Family","",IF('[1]Family data'!I11="YES",'[1]Family data'!D11,""))</f>
        <v>1</v>
      </c>
      <c r="I30" s="710"/>
    </row>
    <row r="31" spans="1:9">
      <c r="A31" s="635" t="str">
        <f>IF('[1]Family data'!$B$3="No Family","",IF('[1]Family data'!I12="YES",'[1]Family data'!A12,""))</f>
        <v/>
      </c>
      <c r="B31" s="643"/>
      <c r="C31" s="643"/>
      <c r="D31" s="644"/>
      <c r="E31" s="637" t="str">
        <f>IF('[1]Family data'!$B$3="No Family","",IF('[1]Family data'!I12="YES",'[1]Family data'!B12,""))</f>
        <v/>
      </c>
      <c r="F31" s="638"/>
      <c r="G31" s="79" t="str">
        <f>IF('[1]Family data'!$B$3="No Family","",IF('[1]Family data'!I12="YES",'[1]Family data'!C12,""))</f>
        <v/>
      </c>
      <c r="H31" s="709" t="str">
        <f>IF('[1]Family data'!$B$3="No Family","",IF('[1]Family data'!I12="YES",'[1]Family data'!D12,""))</f>
        <v/>
      </c>
      <c r="I31" s="710"/>
    </row>
    <row r="32" spans="1:9">
      <c r="A32" s="635" t="str">
        <f>IF('[1]Family data'!$B$3="No Family","",IF('[1]Family data'!I13="YES",'[1]Family data'!A13,""))</f>
        <v/>
      </c>
      <c r="B32" s="643"/>
      <c r="C32" s="643"/>
      <c r="D32" s="644"/>
      <c r="E32" s="637" t="str">
        <f>IF('[1]Family data'!$B$3="No Family","",IF('[1]Family data'!I13="YES",'[1]Family data'!B13,""))</f>
        <v/>
      </c>
      <c r="F32" s="638"/>
      <c r="G32" s="79" t="str">
        <f>IF('[1]Family data'!$B$3="No Family","",IF('[1]Family data'!I13="YES",'[1]Family data'!C13,""))</f>
        <v/>
      </c>
      <c r="H32" s="709" t="str">
        <f>IF('[1]Family data'!$B$3="No Family","",IF('[1]Family data'!I13="YES",'[1]Family data'!D13,""))</f>
        <v/>
      </c>
      <c r="I32" s="710"/>
    </row>
    <row r="33" spans="1:9">
      <c r="A33" s="635" t="str">
        <f>IF('[1]Family data'!$B$3="No Family","",IF('[1]Family data'!I14="YES",'[1]Family data'!A14,""))</f>
        <v/>
      </c>
      <c r="B33" s="643"/>
      <c r="C33" s="643"/>
      <c r="D33" s="644"/>
      <c r="E33" s="637" t="str">
        <f>IF('[1]Family data'!$B$3="No Family","",IF('[1]Family data'!I14="YES",'[1]Family data'!B14,""))</f>
        <v/>
      </c>
      <c r="F33" s="638"/>
      <c r="G33" s="79" t="str">
        <f>IF('[1]Family data'!$B$3="No Family","",IF('[1]Family data'!I14="YES",'[1]Family data'!C14,""))</f>
        <v/>
      </c>
      <c r="H33" s="709" t="str">
        <f>IF('[1]Family data'!$B$3="No Family","",IF('[1]Family data'!I14="YES",'[1]Family data'!D14,""))</f>
        <v/>
      </c>
      <c r="I33" s="710"/>
    </row>
    <row r="34" spans="1:9">
      <c r="A34" s="635" t="str">
        <f>IF('[1]Family data'!$B$3="No Family","",IF('[1]Family data'!I15="YES",'[1]Family data'!A15,""))</f>
        <v/>
      </c>
      <c r="B34" s="643"/>
      <c r="C34" s="643"/>
      <c r="D34" s="644"/>
      <c r="E34" s="637" t="str">
        <f>IF('[1]Family data'!$B$3="No Family","",IF('[1]Family data'!I15="YES",'[1]Family data'!B15,""))</f>
        <v/>
      </c>
      <c r="F34" s="638"/>
      <c r="G34" s="79" t="str">
        <f>IF('[1]Family data'!$B$3="No Family","",IF('[1]Family data'!I15="YES",'[1]Family data'!C15,""))</f>
        <v/>
      </c>
      <c r="H34" s="709" t="str">
        <f>IF('[1]Family data'!$B$3="No Family","",IF('[1]Family data'!I15="YES",'[1]Family data'!D15,""))</f>
        <v/>
      </c>
      <c r="I34" s="710"/>
    </row>
    <row r="35" spans="1:9">
      <c r="A35" s="637" t="str">
        <f>IF('[1]Family data'!$B$3="No Family","",IF('[1]Family data'!I16="YES",'[1]Family data'!A16,""))</f>
        <v/>
      </c>
      <c r="B35" s="721"/>
      <c r="C35" s="721"/>
      <c r="D35" s="638"/>
      <c r="E35" s="637" t="str">
        <f>IF('[1]Family data'!$B$3="No Family","",IF('[1]Family data'!I16="YES",'[1]Family data'!B16,""))</f>
        <v/>
      </c>
      <c r="F35" s="638"/>
      <c r="G35" s="79" t="str">
        <f>IF('[1]Family data'!$B$3="No Family","",IF('[1]Family data'!I16="YES",'[1]Family data'!C16,""))</f>
        <v/>
      </c>
      <c r="H35" s="709" t="str">
        <f>IF('[1]Family data'!$B$3="No Family","",IF('[1]Family data'!I16="YES",'[1]Family data'!D16,""))</f>
        <v/>
      </c>
      <c r="I35" s="710"/>
    </row>
    <row r="36" spans="1:9">
      <c r="A36" s="637" t="str">
        <f>IF('[1]Family data'!$B$3="No Family","",IF('[1]Family data'!I17="YES",'[1]Family data'!A17,""))</f>
        <v/>
      </c>
      <c r="B36" s="721"/>
      <c r="C36" s="721"/>
      <c r="D36" s="638"/>
      <c r="E36" s="637" t="str">
        <f>IF('[1]Family data'!$B$3="No Family","",IF('[1]Family data'!I17="YES",'[1]Family data'!B17,""))</f>
        <v/>
      </c>
      <c r="F36" s="638"/>
      <c r="G36" s="79" t="str">
        <f>IF('[1]Family data'!$B$3="No Family","",IF('[1]Family data'!I17="YES",'[1]Family data'!C17,""))</f>
        <v/>
      </c>
      <c r="H36" s="709" t="str">
        <f>IF('[1]Family data'!$B$3="No Family","",IF('[1]Family data'!I17="YES",'[1]Family data'!D17,""))</f>
        <v/>
      </c>
      <c r="I36" s="710"/>
    </row>
    <row r="37" spans="1:9">
      <c r="A37" s="505" t="s">
        <v>483</v>
      </c>
      <c r="B37" s="505"/>
      <c r="C37" s="505"/>
      <c r="D37" s="505"/>
      <c r="E37" s="505"/>
      <c r="F37" s="505"/>
      <c r="G37" s="505"/>
      <c r="H37" s="505"/>
      <c r="I37" s="505"/>
    </row>
    <row r="38" spans="1:9">
      <c r="A38" s="62"/>
      <c r="B38" s="62"/>
      <c r="C38" s="62"/>
      <c r="D38" s="62"/>
      <c r="E38" s="62"/>
      <c r="F38" s="62"/>
      <c r="G38" s="62"/>
      <c r="H38" s="62"/>
      <c r="I38" s="93">
        <v>23</v>
      </c>
    </row>
    <row r="39" spans="1:9">
      <c r="A39" s="142" t="s">
        <v>484</v>
      </c>
      <c r="B39" s="692" t="s">
        <v>485</v>
      </c>
      <c r="C39" s="692"/>
      <c r="D39" s="692"/>
      <c r="E39" s="692"/>
      <c r="F39" s="692"/>
      <c r="G39" s="692"/>
      <c r="H39" s="692"/>
      <c r="I39" s="692"/>
    </row>
    <row r="40" spans="1:9" ht="20.25" customHeight="1">
      <c r="A40" s="51"/>
      <c r="B40" s="692"/>
      <c r="C40" s="692"/>
      <c r="D40" s="692"/>
      <c r="E40" s="692"/>
      <c r="F40" s="692"/>
      <c r="G40" s="692"/>
      <c r="H40" s="692"/>
      <c r="I40" s="692"/>
    </row>
    <row r="41" spans="1:9" ht="21" customHeight="1">
      <c r="A41" s="51"/>
      <c r="B41" s="720" t="s">
        <v>486</v>
      </c>
      <c r="C41" s="720"/>
      <c r="D41" s="720"/>
      <c r="E41" s="720"/>
      <c r="F41" s="720"/>
      <c r="G41" s="720"/>
      <c r="H41" s="720"/>
      <c r="I41" s="720"/>
    </row>
    <row r="42" spans="1:9" ht="21" customHeight="1">
      <c r="A42" s="143" t="s">
        <v>487</v>
      </c>
      <c r="B42" s="50">
        <f ca="1">IF($N$1="No Family","--N.A.--",DAY('[1]Family data'!D6))</f>
        <v>17</v>
      </c>
      <c r="C42" s="43" t="s">
        <v>488</v>
      </c>
      <c r="D42" s="50">
        <f ca="1">IF($N$1="No Family","--N.A.--",MONTH('[1]Family data'!D6))</f>
        <v>5</v>
      </c>
      <c r="E42" s="143" t="s">
        <v>489</v>
      </c>
      <c r="F42" s="143">
        <f ca="1">IF($N$1="No Family","--N.A.--",YEAR('[1]Family data'!D6))</f>
        <v>2022</v>
      </c>
      <c r="G42" s="50" t="s">
        <v>490</v>
      </c>
      <c r="H42" s="482" t="str">
        <f>IF($N$1="No Family","--N.A.--",'[1]Family data'!H3)</f>
        <v>BIKANER</v>
      </c>
      <c r="I42" s="482"/>
    </row>
    <row r="43" spans="1:9" ht="19.5" customHeight="1">
      <c r="A43" s="51" t="s">
        <v>491</v>
      </c>
      <c r="B43" s="51"/>
      <c r="C43" s="51"/>
      <c r="D43" s="51"/>
      <c r="E43" s="51"/>
      <c r="F43" s="51"/>
      <c r="G43" s="51"/>
      <c r="H43" s="51"/>
      <c r="I43" s="51"/>
    </row>
    <row r="44" spans="1:9" ht="23.25" customHeight="1">
      <c r="A44" s="102">
        <v>1</v>
      </c>
      <c r="B44" s="51" t="str">
        <f>IF($N$1="No Family","--N.A.--",PROPER(IF([1]Mastersheet!A29&gt;0,[1]Mastersheet!A29,"")))</f>
        <v/>
      </c>
      <c r="C44" s="51"/>
      <c r="D44" s="51"/>
      <c r="E44" s="51"/>
      <c r="F44" s="51" t="str">
        <f>IF([1]Mastersheet!C29&gt;0,[1]Mastersheet!C29,"")</f>
        <v/>
      </c>
      <c r="G44" s="51"/>
      <c r="H44" s="51"/>
      <c r="I44" s="51"/>
    </row>
    <row r="45" spans="1:9" ht="22.5" customHeight="1">
      <c r="A45" s="102">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503" t="s">
        <v>492</v>
      </c>
      <c r="F47" s="503"/>
      <c r="G47" s="503"/>
      <c r="H47" s="503"/>
      <c r="I47" s="503"/>
    </row>
    <row r="48" spans="1:9">
      <c r="A48" s="517" t="s">
        <v>493</v>
      </c>
      <c r="B48" s="517"/>
      <c r="C48" s="517"/>
      <c r="D48" s="517"/>
      <c r="E48" s="517"/>
      <c r="F48" s="517"/>
      <c r="G48" s="517"/>
      <c r="H48" s="517"/>
      <c r="I48" s="517"/>
    </row>
    <row r="49" spans="1:9">
      <c r="A49" s="51"/>
      <c r="B49" s="51"/>
      <c r="C49" s="51"/>
      <c r="D49" s="51"/>
      <c r="E49" s="51"/>
      <c r="F49" s="51"/>
      <c r="G49" s="51"/>
      <c r="H49" s="51"/>
      <c r="I49" s="51"/>
    </row>
    <row r="50" spans="1:9">
      <c r="A50" s="502" t="s">
        <v>494</v>
      </c>
      <c r="B50" s="502"/>
      <c r="C50" s="502"/>
      <c r="D50" s="722" t="str">
        <f>IF($N$1="No Family","--N.A.--",[1]Mastersheet!B3)</f>
        <v>LAXMI NARAYAN HARSH</v>
      </c>
      <c r="E50" s="722"/>
      <c r="F50" s="722"/>
      <c r="G50" s="722"/>
      <c r="H50" s="722"/>
      <c r="I50" s="722"/>
    </row>
    <row r="51" spans="1:9">
      <c r="A51" s="502" t="s">
        <v>495</v>
      </c>
      <c r="B51" s="502"/>
      <c r="C51" s="502"/>
      <c r="D51" s="722" t="str">
        <f>IF($N$1="No Family","--N.A.--",[1]Mastersheet!B4)</f>
        <v>E.E.O.</v>
      </c>
      <c r="E51" s="722"/>
      <c r="F51" s="722"/>
      <c r="G51" s="722"/>
      <c r="H51" s="722"/>
      <c r="I51" s="722"/>
    </row>
    <row r="52" spans="1:9">
      <c r="A52" s="502" t="s">
        <v>393</v>
      </c>
      <c r="B52" s="502"/>
      <c r="C52" s="502"/>
      <c r="D52" s="722" t="str">
        <f>IF($N$1="No Family","--N.A.--",[1]Mastersheet!B5)</f>
        <v>DIRECTOR SECONDARY EDUCATION, RAJASTHAN, BIKANER</v>
      </c>
      <c r="E52" s="722"/>
      <c r="F52" s="722"/>
      <c r="G52" s="722"/>
      <c r="H52" s="722"/>
      <c r="I52" s="722"/>
    </row>
    <row r="53" spans="1:9" ht="30" customHeight="1">
      <c r="A53" s="51"/>
      <c r="B53" s="51"/>
      <c r="C53" s="51"/>
      <c r="D53" s="51"/>
      <c r="E53" s="51"/>
      <c r="F53" s="51"/>
      <c r="G53" s="51"/>
      <c r="H53" s="51"/>
      <c r="I53" s="51"/>
    </row>
    <row r="54" spans="1:9">
      <c r="A54" s="51"/>
      <c r="B54" s="51"/>
      <c r="C54" s="51"/>
      <c r="D54" s="51"/>
      <c r="E54" s="503" t="s">
        <v>496</v>
      </c>
      <c r="F54" s="503"/>
      <c r="G54" s="503"/>
      <c r="H54" s="503"/>
      <c r="I54" s="503"/>
    </row>
    <row r="55" spans="1:9">
      <c r="A55" s="51"/>
      <c r="B55" s="51"/>
      <c r="C55" s="51"/>
      <c r="D55" s="51"/>
      <c r="E55" s="502" t="s">
        <v>96</v>
      </c>
      <c r="F55" s="502"/>
      <c r="G55" s="502"/>
      <c r="H55" s="502"/>
      <c r="I55" s="502"/>
    </row>
    <row r="56" spans="1:9">
      <c r="A56" s="144"/>
      <c r="B56" s="51"/>
      <c r="C56" s="51"/>
      <c r="D56" s="51"/>
      <c r="E56" s="502" t="s">
        <v>2</v>
      </c>
      <c r="F56" s="502"/>
      <c r="G56" s="502"/>
      <c r="H56" s="502"/>
      <c r="I56" s="502"/>
    </row>
    <row r="57" spans="1:9">
      <c r="A57" s="518" t="s">
        <v>497</v>
      </c>
      <c r="B57" s="519"/>
      <c r="C57" s="519"/>
      <c r="D57" s="519"/>
      <c r="E57" s="519"/>
      <c r="F57" s="519"/>
      <c r="G57" s="519"/>
      <c r="H57" s="519"/>
      <c r="I57" s="519"/>
    </row>
    <row r="58" spans="1:9">
      <c r="A58" s="519"/>
      <c r="B58" s="519"/>
      <c r="C58" s="519"/>
      <c r="D58" s="519"/>
      <c r="E58" s="519"/>
      <c r="F58" s="519"/>
      <c r="G58" s="519"/>
      <c r="H58" s="519"/>
      <c r="I58" s="519"/>
    </row>
    <row r="59" spans="1:9">
      <c r="A59" s="51"/>
      <c r="B59" s="51"/>
      <c r="C59" s="51"/>
      <c r="D59" s="51"/>
      <c r="E59" s="51"/>
      <c r="F59" s="51"/>
      <c r="G59" s="51"/>
      <c r="H59" s="51"/>
      <c r="I59" s="51"/>
    </row>
    <row r="60" spans="1:9">
      <c r="A60" s="51" t="s">
        <v>210</v>
      </c>
      <c r="B60" s="51"/>
      <c r="C60" s="51"/>
      <c r="D60" s="51"/>
      <c r="E60" s="51"/>
      <c r="F60" s="51"/>
      <c r="G60" s="51"/>
      <c r="H60" s="51"/>
      <c r="I60" s="51"/>
    </row>
    <row r="61" spans="1:9">
      <c r="A61" s="502" t="str">
        <f>D50</f>
        <v>LAXMI NARAYAN HARSH</v>
      </c>
      <c r="B61" s="502"/>
      <c r="C61" s="502"/>
      <c r="D61" s="502"/>
      <c r="E61" s="502"/>
      <c r="F61" s="502"/>
      <c r="G61" s="51"/>
      <c r="H61" s="51"/>
      <c r="I61" s="51"/>
    </row>
    <row r="62" spans="1:9">
      <c r="A62" s="502" t="str">
        <f>D51</f>
        <v>E.E.O.</v>
      </c>
      <c r="B62" s="502"/>
      <c r="C62" s="502"/>
      <c r="D62" s="502"/>
      <c r="E62" s="502"/>
      <c r="F62" s="502"/>
      <c r="G62" s="51"/>
      <c r="H62" s="51"/>
      <c r="I62" s="51"/>
    </row>
    <row r="63" spans="1:9">
      <c r="A63" s="502" t="str">
        <f>D52</f>
        <v>DIRECTOR SECONDARY EDUCATION, RAJASTHAN, BIKANER</v>
      </c>
      <c r="B63" s="502"/>
      <c r="C63" s="502"/>
      <c r="D63" s="502"/>
      <c r="E63" s="502"/>
      <c r="F63" s="502"/>
      <c r="G63" s="51"/>
      <c r="H63" s="51"/>
      <c r="I63" s="51"/>
    </row>
    <row r="64" spans="1:9" ht="26.25" customHeight="1">
      <c r="A64" s="51" t="s">
        <v>104</v>
      </c>
      <c r="B64" s="51"/>
      <c r="C64" s="51"/>
      <c r="D64" s="51"/>
      <c r="E64" s="51"/>
      <c r="F64" s="51"/>
      <c r="G64" s="51"/>
      <c r="H64" s="51"/>
      <c r="I64" s="51"/>
    </row>
    <row r="65" spans="1:9">
      <c r="A65" s="503" t="s">
        <v>498</v>
      </c>
      <c r="B65" s="503"/>
      <c r="C65" s="503"/>
      <c r="D65" s="503"/>
      <c r="E65" s="503"/>
      <c r="F65" s="503"/>
      <c r="G65" s="503"/>
      <c r="H65" s="503"/>
      <c r="I65" s="503"/>
    </row>
    <row r="66" spans="1:9">
      <c r="A66" s="51" t="s">
        <v>499</v>
      </c>
      <c r="B66" s="481">
        <f ca="1">IF($N$1="No Family","--N.A.--",IF('[1]Family data'!D6&gt;0,'[1]Family data'!D6,""))</f>
        <v>44698</v>
      </c>
      <c r="C66" s="481"/>
      <c r="D66" s="502" t="s">
        <v>500</v>
      </c>
      <c r="E66" s="502"/>
      <c r="F66" s="502"/>
      <c r="G66" s="502"/>
      <c r="H66" s="502"/>
      <c r="I66" s="502"/>
    </row>
    <row r="67" spans="1:9">
      <c r="A67" s="51" t="s">
        <v>501</v>
      </c>
      <c r="B67" s="482" t="s">
        <v>502</v>
      </c>
      <c r="C67" s="482"/>
      <c r="D67" s="502" t="s">
        <v>503</v>
      </c>
      <c r="E67" s="502"/>
      <c r="F67" s="502"/>
      <c r="G67" s="502"/>
      <c r="H67" s="502"/>
      <c r="I67" s="502"/>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152</v>
      </c>
      <c r="B71" s="502" t="str">
        <f>IF($N$1="No Family","--N.A.--",IF('[1]Family data'!H3="","",'[1]Family data'!H3))</f>
        <v>BIKANER</v>
      </c>
      <c r="C71" s="502"/>
      <c r="D71" s="502"/>
      <c r="E71" s="503" t="s">
        <v>496</v>
      </c>
      <c r="F71" s="503"/>
      <c r="G71" s="503"/>
      <c r="H71" s="503"/>
      <c r="I71" s="503"/>
    </row>
    <row r="72" spans="1:9">
      <c r="A72" s="51" t="s">
        <v>365</v>
      </c>
      <c r="B72" s="723" t="str">
        <f>IF($N$1="No Family","--N.A.--",[1]Pravesh!I201)</f>
        <v/>
      </c>
      <c r="C72" s="723"/>
      <c r="D72" s="723"/>
      <c r="E72" s="503" t="s">
        <v>504</v>
      </c>
      <c r="F72" s="503"/>
      <c r="G72" s="503"/>
      <c r="H72" s="503"/>
      <c r="I72" s="503"/>
    </row>
    <row r="73" spans="1:9">
      <c r="A73" s="51"/>
      <c r="B73" s="51"/>
      <c r="C73" s="51"/>
      <c r="D73" s="51"/>
      <c r="E73" s="51"/>
      <c r="F73" s="51"/>
      <c r="G73" s="51"/>
      <c r="H73" s="51"/>
      <c r="I73" s="51"/>
    </row>
    <row r="74" spans="1:9" ht="18" customHeight="1">
      <c r="A74" s="51" t="s">
        <v>505</v>
      </c>
      <c r="B74" s="504" t="s">
        <v>506</v>
      </c>
      <c r="C74" s="504"/>
      <c r="D74" s="504"/>
      <c r="E74" s="504"/>
      <c r="F74" s="504"/>
      <c r="G74" s="504"/>
      <c r="H74" s="504"/>
      <c r="I74" s="504"/>
    </row>
    <row r="75" spans="1:9">
      <c r="A75" s="51"/>
      <c r="B75" s="504"/>
      <c r="C75" s="504"/>
      <c r="D75" s="504"/>
      <c r="E75" s="504"/>
      <c r="F75" s="504"/>
      <c r="G75" s="504"/>
      <c r="H75" s="504"/>
      <c r="I75" s="504"/>
    </row>
    <row r="76" spans="1:9">
      <c r="A76" s="141"/>
      <c r="B76" s="504"/>
      <c r="C76" s="504"/>
      <c r="D76" s="504"/>
      <c r="E76" s="504"/>
      <c r="F76" s="504"/>
      <c r="G76" s="504"/>
      <c r="H76" s="504"/>
      <c r="I76" s="504"/>
    </row>
    <row r="77" spans="1:9">
      <c r="A77" s="130"/>
      <c r="B77" s="504"/>
      <c r="C77" s="504"/>
      <c r="D77" s="504"/>
      <c r="E77" s="504"/>
      <c r="F77" s="504"/>
      <c r="G77" s="504"/>
      <c r="H77" s="504"/>
      <c r="I77" s="504"/>
    </row>
    <row r="78" spans="1:9">
      <c r="A78" s="51" t="s">
        <v>507</v>
      </c>
      <c r="B78" s="51"/>
      <c r="C78" s="51"/>
      <c r="D78" s="51"/>
      <c r="E78" s="51"/>
      <c r="F78" s="51"/>
      <c r="G78" s="51"/>
      <c r="H78" s="51"/>
      <c r="I78" s="145">
        <f ca="1">B66</f>
        <v>44698</v>
      </c>
    </row>
    <row r="79" spans="1:9">
      <c r="A79" s="508" t="s">
        <v>508</v>
      </c>
      <c r="B79" s="508"/>
      <c r="C79" s="508"/>
      <c r="D79" s="508"/>
      <c r="E79" s="508"/>
      <c r="F79" s="508"/>
      <c r="G79" s="508"/>
      <c r="H79" s="508"/>
      <c r="I79" s="508"/>
    </row>
    <row r="80" spans="1:9">
      <c r="A80" s="508"/>
      <c r="B80" s="508"/>
      <c r="C80" s="508"/>
      <c r="D80" s="508"/>
      <c r="E80" s="508"/>
      <c r="F80" s="508"/>
      <c r="G80" s="508"/>
      <c r="H80" s="508"/>
      <c r="I80" s="508"/>
    </row>
    <row r="81" spans="1:1">
      <c r="A81" s="146"/>
    </row>
    <row r="83" spans="1:1">
      <c r="A83" s="146"/>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6.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ColWidth="9.140625" defaultRowHeight="18"/>
  <cols>
    <col min="1" max="1" width="10" style="42" customWidth="1"/>
    <col min="2" max="2" width="11.140625" style="42" customWidth="1"/>
    <col min="3" max="5" width="9.140625" style="42"/>
    <col min="6" max="6" width="10.42578125" style="42" customWidth="1"/>
    <col min="7" max="7" width="11" style="42" customWidth="1"/>
    <col min="8" max="8" width="9.140625" style="42"/>
    <col min="9" max="9" width="11.28515625" style="42" customWidth="1"/>
    <col min="10" max="13" width="9.140625" style="42"/>
    <col min="14" max="14" width="0" style="42" hidden="1" customWidth="1"/>
    <col min="15" max="16384" width="9.140625" style="42"/>
  </cols>
  <sheetData>
    <row r="1" spans="1:14">
      <c r="A1" s="120"/>
      <c r="B1" s="120"/>
      <c r="C1" s="120"/>
      <c r="D1" s="120"/>
      <c r="E1" s="120"/>
      <c r="F1" s="120"/>
      <c r="G1" s="120"/>
      <c r="H1" s="120"/>
      <c r="I1" s="120">
        <v>25</v>
      </c>
      <c r="N1" s="42" t="str">
        <f>'[1]Family data'!$B$3</f>
        <v>Family</v>
      </c>
    </row>
    <row r="2" spans="1:14">
      <c r="A2" s="517" t="s">
        <v>511</v>
      </c>
      <c r="B2" s="517"/>
      <c r="C2" s="517"/>
      <c r="D2" s="517"/>
      <c r="E2" s="517"/>
      <c r="F2" s="517"/>
      <c r="G2" s="517"/>
      <c r="H2" s="517"/>
      <c r="I2" s="517"/>
    </row>
    <row r="3" spans="1:14">
      <c r="A3" s="108"/>
      <c r="B3" s="108"/>
      <c r="C3" s="108"/>
      <c r="D3" s="108"/>
      <c r="E3" s="108"/>
      <c r="F3" s="724" t="str">
        <f>IF($N$1="Family","THE FORM NO 2 IS NOT APPLICABLE DUE TO PENSIONER   HAVING FAMILY ","")</f>
        <v xml:space="preserve">THE FORM NO 2 IS NOT APPLICABLE DUE TO PENSIONER   HAVING FAMILY </v>
      </c>
      <c r="G3" s="724"/>
      <c r="H3" s="724"/>
      <c r="I3" s="724"/>
    </row>
    <row r="4" spans="1:14">
      <c r="A4" s="51"/>
      <c r="B4" s="51"/>
      <c r="C4" s="51"/>
      <c r="D4" s="51"/>
      <c r="E4" s="51"/>
      <c r="F4" s="724"/>
      <c r="G4" s="724"/>
      <c r="H4" s="724"/>
      <c r="I4" s="724"/>
    </row>
    <row r="5" spans="1:14">
      <c r="A5" s="517" t="s">
        <v>473</v>
      </c>
      <c r="B5" s="517"/>
      <c r="C5" s="517"/>
      <c r="D5" s="517"/>
      <c r="E5" s="517"/>
      <c r="F5" s="517"/>
      <c r="G5" s="517"/>
      <c r="H5" s="517"/>
      <c r="I5" s="517"/>
    </row>
    <row r="6" spans="1:14" ht="18" customHeight="1">
      <c r="A6" s="518" t="s">
        <v>512</v>
      </c>
      <c r="B6" s="518"/>
      <c r="C6" s="518"/>
      <c r="D6" s="518"/>
      <c r="E6" s="518"/>
      <c r="F6" s="518"/>
      <c r="G6" s="518"/>
      <c r="H6" s="518"/>
      <c r="I6" s="518"/>
    </row>
    <row r="7" spans="1:14">
      <c r="A7" s="518"/>
      <c r="B7" s="518"/>
      <c r="C7" s="518"/>
      <c r="D7" s="518"/>
      <c r="E7" s="518"/>
      <c r="F7" s="518"/>
      <c r="G7" s="518"/>
      <c r="H7" s="518"/>
      <c r="I7" s="518"/>
    </row>
    <row r="8" spans="1:14" ht="15.75" customHeight="1">
      <c r="A8" s="130" t="str">
        <f>IF($N$1="Family","--N.A.--","I " )</f>
        <v>--N.A.--</v>
      </c>
      <c r="B8" s="496" t="str">
        <f>IF($N$1="Family","--N.A.--",[1]Mastersheet!B3:D3)</f>
        <v>--N.A.--</v>
      </c>
      <c r="C8" s="496"/>
      <c r="D8" s="496"/>
      <c r="E8" s="496"/>
      <c r="F8" s="496"/>
      <c r="G8" s="701" t="s">
        <v>513</v>
      </c>
      <c r="H8" s="701"/>
      <c r="I8" s="701"/>
    </row>
    <row r="9" spans="1:14">
      <c r="A9" s="706" t="s">
        <v>514</v>
      </c>
      <c r="B9" s="706"/>
      <c r="C9" s="706"/>
      <c r="D9" s="706"/>
      <c r="E9" s="706"/>
      <c r="F9" s="706"/>
      <c r="G9" s="706"/>
      <c r="H9" s="706"/>
      <c r="I9" s="706"/>
    </row>
    <row r="10" spans="1:14">
      <c r="A10" s="706"/>
      <c r="B10" s="706"/>
      <c r="C10" s="706"/>
      <c r="D10" s="706"/>
      <c r="E10" s="706"/>
      <c r="F10" s="706"/>
      <c r="G10" s="706"/>
      <c r="H10" s="706"/>
      <c r="I10" s="706"/>
    </row>
    <row r="11" spans="1:14">
      <c r="A11" s="707"/>
      <c r="B11" s="707"/>
      <c r="C11" s="707"/>
      <c r="D11" s="707"/>
      <c r="E11" s="707"/>
      <c r="F11" s="707"/>
      <c r="G11" s="707"/>
      <c r="H11" s="707"/>
      <c r="I11" s="707"/>
    </row>
    <row r="12" spans="1:14">
      <c r="A12" s="578" t="s">
        <v>477</v>
      </c>
      <c r="B12" s="578"/>
      <c r="C12" s="578"/>
      <c r="D12" s="578"/>
      <c r="E12" s="540" t="s">
        <v>260</v>
      </c>
      <c r="F12" s="708"/>
      <c r="G12" s="540" t="s">
        <v>478</v>
      </c>
      <c r="H12" s="540" t="s">
        <v>479</v>
      </c>
      <c r="I12" s="708"/>
    </row>
    <row r="13" spans="1:14" ht="18" customHeight="1">
      <c r="A13" s="540" t="s">
        <v>480</v>
      </c>
      <c r="B13" s="540"/>
      <c r="C13" s="540"/>
      <c r="D13" s="540"/>
      <c r="E13" s="708"/>
      <c r="F13" s="708"/>
      <c r="G13" s="540"/>
      <c r="H13" s="708"/>
      <c r="I13" s="708"/>
    </row>
    <row r="14" spans="1:14">
      <c r="A14" s="540"/>
      <c r="B14" s="540"/>
      <c r="C14" s="540"/>
      <c r="D14" s="540"/>
      <c r="E14" s="708"/>
      <c r="F14" s="708"/>
      <c r="G14" s="540"/>
      <c r="H14" s="708"/>
      <c r="I14" s="708"/>
    </row>
    <row r="15" spans="1:14">
      <c r="A15" s="578">
        <v>1</v>
      </c>
      <c r="B15" s="578"/>
      <c r="C15" s="578"/>
      <c r="D15" s="578"/>
      <c r="E15" s="578">
        <v>2</v>
      </c>
      <c r="F15" s="578"/>
      <c r="G15" s="67">
        <v>3</v>
      </c>
      <c r="H15" s="578">
        <v>4</v>
      </c>
      <c r="I15" s="578"/>
    </row>
    <row r="16" spans="1:14">
      <c r="A16" s="635" t="str">
        <f>IF('[1]Family data'!$B$3="Family","",IF('[1]Family data'!H11="Original nominee",'[1]Family data'!A11,""))</f>
        <v/>
      </c>
      <c r="B16" s="643"/>
      <c r="C16" s="643"/>
      <c r="D16" s="644"/>
      <c r="E16" s="637" t="str">
        <f>IF('[1]Family data'!$B$3="Family","",IF('[1]Family data'!H11="Original nominee",'[1]Family data'!B11,""))</f>
        <v/>
      </c>
      <c r="F16" s="638"/>
      <c r="G16" s="79" t="str">
        <f>IF('[1]Family data'!$B$3="Family","",IF('[1]Family data'!H11="Original nominee",'[1]Family data'!C11,""))</f>
        <v/>
      </c>
      <c r="H16" s="709" t="str">
        <f>IF('[1]Family data'!$B$3="Family","",IF('[1]Family data'!H11="Original nominee",'[1]Family data'!D11,""))</f>
        <v/>
      </c>
      <c r="I16" s="710"/>
    </row>
    <row r="17" spans="1:9">
      <c r="A17" s="635" t="str">
        <f>IF('[1]Family data'!$B$3="Family","",IF('[1]Family data'!H12="Original nominee",'[1]Family data'!A12,""))</f>
        <v/>
      </c>
      <c r="B17" s="643"/>
      <c r="C17" s="643"/>
      <c r="D17" s="644"/>
      <c r="E17" s="637" t="str">
        <f>IF('[1]Family data'!$B$3="Family","",IF('[1]Family data'!H12="Original nominee",'[1]Family data'!B12,""))</f>
        <v/>
      </c>
      <c r="F17" s="638"/>
      <c r="G17" s="79" t="str">
        <f>IF('[1]Family data'!$B$3="Family","",IF('[1]Family data'!H12="Original nominee",'[1]Family data'!C12,""))</f>
        <v/>
      </c>
      <c r="H17" s="709" t="str">
        <f>IF('[1]Family data'!$B$3="Family","",IF('[1]Family data'!H12="Original nominee",'[1]Family data'!D12,""))</f>
        <v/>
      </c>
      <c r="I17" s="710"/>
    </row>
    <row r="18" spans="1:9">
      <c r="A18" s="635" t="str">
        <f>IF('[1]Family data'!$B$3="Family","",IF('[1]Family data'!H13="Original nominee",'[1]Family data'!A13,""))</f>
        <v/>
      </c>
      <c r="B18" s="643"/>
      <c r="C18" s="643"/>
      <c r="D18" s="644"/>
      <c r="E18" s="637" t="str">
        <f>IF('[1]Family data'!$B$3="Family","",IF('[1]Family data'!H13="Original nominee",'[1]Family data'!B13,""))</f>
        <v/>
      </c>
      <c r="F18" s="638"/>
      <c r="G18" s="79" t="str">
        <f>IF('[1]Family data'!$B$3="Family","",IF('[1]Family data'!H13="Original nominee",'[1]Family data'!C13,""))</f>
        <v/>
      </c>
      <c r="H18" s="709" t="str">
        <f>IF('[1]Family data'!$B$3="Family","",IF('[1]Family data'!H13="Original nominee",'[1]Family data'!D13,""))</f>
        <v/>
      </c>
      <c r="I18" s="710"/>
    </row>
    <row r="19" spans="1:9">
      <c r="A19" s="635" t="str">
        <f>IF('[1]Family data'!$B$3="Family","",IF('[1]Family data'!H14="Original nominee",'[1]Family data'!A14,""))</f>
        <v/>
      </c>
      <c r="B19" s="643"/>
      <c r="C19" s="643"/>
      <c r="D19" s="644"/>
      <c r="E19" s="637" t="str">
        <f>IF('[1]Family data'!$B$3="Family","",IF('[1]Family data'!H14="Original nominee",'[1]Family data'!B14,""))</f>
        <v/>
      </c>
      <c r="F19" s="638"/>
      <c r="G19" s="79" t="str">
        <f>IF('[1]Family data'!$B$3="Family","",IF('[1]Family data'!H14="Original nominee",'[1]Family data'!C14,""))</f>
        <v/>
      </c>
      <c r="H19" s="709" t="str">
        <f>IF('[1]Family data'!$B$3="Family","",IF('[1]Family data'!H14="Original nominee",'[1]Family data'!D14,""))</f>
        <v/>
      </c>
      <c r="I19" s="710"/>
    </row>
    <row r="20" spans="1:9">
      <c r="A20" s="635" t="str">
        <f>IF('[1]Family data'!$B$3="Family","",IF('[1]Family data'!H15="Original nominee",'[1]Family data'!A15,""))</f>
        <v/>
      </c>
      <c r="B20" s="643"/>
      <c r="C20" s="643"/>
      <c r="D20" s="644"/>
      <c r="E20" s="637" t="str">
        <f>IF('[1]Family data'!$B$3="Family","",IF('[1]Family data'!H15="Original nominee",'[1]Family data'!B15,""))</f>
        <v/>
      </c>
      <c r="F20" s="638"/>
      <c r="G20" s="79" t="str">
        <f>IF('[1]Family data'!$B$3="Family","",IF('[1]Family data'!H15="Original nominee",'[1]Family data'!C15,""))</f>
        <v/>
      </c>
      <c r="H20" s="709" t="str">
        <f>IF('[1]Family data'!$B$3="Family","",IF('[1]Family data'!H15="Original nominee",'[1]Family data'!D15,""))</f>
        <v/>
      </c>
      <c r="I20" s="710"/>
    </row>
    <row r="21" spans="1:9">
      <c r="A21" s="635" t="str">
        <f>IF('[1]Family data'!$B$3="Family","",IF('[1]Family data'!H16="Original nominee",'[1]Family data'!A16,""))</f>
        <v/>
      </c>
      <c r="B21" s="643"/>
      <c r="C21" s="643"/>
      <c r="D21" s="644"/>
      <c r="E21" s="637" t="str">
        <f>IF('[1]Family data'!$B$3="Family","",IF('[1]Family data'!H16="Original nominee",'[1]Family data'!B16,""))</f>
        <v/>
      </c>
      <c r="F21" s="638"/>
      <c r="G21" s="79" t="str">
        <f>IF('[1]Family data'!$B$3="Family","",IF('[1]Family data'!H16="Original nominee",'[1]Family data'!C16,""))</f>
        <v/>
      </c>
      <c r="H21" s="709" t="str">
        <f>IF('[1]Family data'!$B$3="Family","",IF('[1]Family data'!H16="Original nominee",'[1]Family data'!D16,""))</f>
        <v/>
      </c>
      <c r="I21" s="710"/>
    </row>
    <row r="22" spans="1:9">
      <c r="A22" s="635" t="str">
        <f>IF('[1]Family data'!$B$3="Family","",IF('[1]Family data'!H17="Original nominee",'[1]Family data'!A17,""))</f>
        <v/>
      </c>
      <c r="B22" s="643"/>
      <c r="C22" s="643"/>
      <c r="D22" s="644"/>
      <c r="E22" s="637" t="str">
        <f>IF('[1]Family data'!$B$3="Family","",IF('[1]Family data'!H17="Original nominee",'[1]Family data'!B17,""))</f>
        <v/>
      </c>
      <c r="F22" s="638"/>
      <c r="G22" s="79" t="str">
        <f>IF('[1]Family data'!$B$3="Family","",IF('[1]Family data'!H17="Original nominee",'[1]Family data'!C17,""))</f>
        <v/>
      </c>
      <c r="H22" s="709" t="str">
        <f>IF('[1]Family data'!$B$3="Family","",IF('[1]Family data'!H17="Original nominee",'[1]Family data'!D17,""))</f>
        <v/>
      </c>
      <c r="I22" s="710"/>
    </row>
    <row r="23" spans="1:9">
      <c r="A23" s="635" t="str">
        <f>IF('[1]Family data'!$B$3="Family","",IF('[1]Family data'!H18="Original nominee",'[1]Family data'!A18,""))</f>
        <v/>
      </c>
      <c r="B23" s="643"/>
      <c r="C23" s="643"/>
      <c r="D23" s="644"/>
      <c r="E23" s="637" t="str">
        <f>IF('[1]Family data'!$B$3="Family","",IF('[1]Family data'!H18="Original nominee",'[1]Family data'!B18,""))</f>
        <v/>
      </c>
      <c r="F23" s="638"/>
      <c r="G23" s="79" t="str">
        <f>IF('[1]Family data'!$B$3="Family","",IF('[1]Family data'!H18="Original nominee",'[1]Family data'!C18,""))</f>
        <v/>
      </c>
      <c r="H23" s="709" t="str">
        <f>IF('[1]Family data'!$B$3="Family","",IF('[1]Family data'!H18="Original nominee",'[1]Family data'!D18,""))</f>
        <v/>
      </c>
      <c r="I23" s="710"/>
    </row>
    <row r="24" spans="1:9" ht="18" customHeight="1">
      <c r="A24" s="635" t="s">
        <v>481</v>
      </c>
      <c r="B24" s="643"/>
      <c r="C24" s="643"/>
      <c r="D24" s="643"/>
      <c r="E24" s="643"/>
      <c r="F24" s="643"/>
      <c r="G24" s="644"/>
      <c r="H24" s="540" t="s">
        <v>479</v>
      </c>
      <c r="I24" s="540"/>
    </row>
    <row r="25" spans="1:9" ht="18" customHeight="1">
      <c r="A25" s="522" t="s">
        <v>515</v>
      </c>
      <c r="B25" s="522"/>
      <c r="C25" s="522"/>
      <c r="D25" s="522"/>
      <c r="E25" s="522"/>
      <c r="F25" s="522"/>
      <c r="G25" s="522"/>
      <c r="H25" s="540"/>
      <c r="I25" s="540"/>
    </row>
    <row r="26" spans="1:9" ht="42.75" customHeight="1">
      <c r="A26" s="522"/>
      <c r="B26" s="522"/>
      <c r="C26" s="522"/>
      <c r="D26" s="522"/>
      <c r="E26" s="522"/>
      <c r="F26" s="522"/>
      <c r="G26" s="522"/>
      <c r="H26" s="540"/>
      <c r="I26" s="540"/>
    </row>
    <row r="27" spans="1:9" ht="27" customHeight="1">
      <c r="A27" s="522"/>
      <c r="B27" s="522"/>
      <c r="C27" s="522"/>
      <c r="D27" s="522"/>
      <c r="E27" s="522"/>
      <c r="F27" s="522"/>
      <c r="G27" s="522"/>
      <c r="H27" s="540"/>
      <c r="I27" s="540"/>
    </row>
    <row r="28" spans="1:9">
      <c r="A28" s="578">
        <v>5</v>
      </c>
      <c r="B28" s="578"/>
      <c r="C28" s="578"/>
      <c r="D28" s="578"/>
      <c r="E28" s="578"/>
      <c r="F28" s="578"/>
      <c r="G28" s="578"/>
      <c r="H28" s="578">
        <v>6</v>
      </c>
      <c r="I28" s="578"/>
    </row>
    <row r="29" spans="1:9">
      <c r="A29" s="637" t="str">
        <f>IF('[1]Family data'!$B$3="Family","",IF('[1]Family data'!I11="YES",'[1]Family data'!A11,""))</f>
        <v/>
      </c>
      <c r="B29" s="721"/>
      <c r="C29" s="721"/>
      <c r="D29" s="638"/>
      <c r="E29" s="637" t="str">
        <f>IF('[1]Family data'!$B$3="Family","",IF('[1]Family data'!I11="YES",'[1]Family data'!B11,""))</f>
        <v/>
      </c>
      <c r="F29" s="638"/>
      <c r="G29" s="79" t="str">
        <f>IF('[1]Family data'!$B$3="Family","",IF('[1]Family data'!I11="YES",'[1]Family data'!C11,""))</f>
        <v/>
      </c>
      <c r="H29" s="709" t="str">
        <f>IF('[1]Family data'!$B$3="Family","",IF('[1]Family data'!I11="YES",'[1]Family data'!D11,""))</f>
        <v/>
      </c>
      <c r="I29" s="710"/>
    </row>
    <row r="30" spans="1:9">
      <c r="A30" s="637" t="str">
        <f>IF('[1]Family data'!$B$3="Family","",IF('[1]Family data'!I12="YES",'[1]Family data'!A12,""))</f>
        <v/>
      </c>
      <c r="B30" s="721"/>
      <c r="C30" s="721"/>
      <c r="D30" s="638"/>
      <c r="E30" s="637" t="str">
        <f>IF('[1]Family data'!$B$3="Family","",IF('[1]Family data'!I12="YES",'[1]Family data'!B12,""))</f>
        <v/>
      </c>
      <c r="F30" s="638"/>
      <c r="G30" s="79" t="str">
        <f>IF('[1]Family data'!$B$3="Family","",IF('[1]Family data'!I12="YES",'[1]Family data'!C12,""))</f>
        <v/>
      </c>
      <c r="H30" s="637" t="str">
        <f>IF('[1]Family data'!$B$3="Family","",IF('[1]Family data'!I12="YES",'[1]Family data'!D12,""))</f>
        <v/>
      </c>
      <c r="I30" s="638"/>
    </row>
    <row r="31" spans="1:9">
      <c r="A31" s="637" t="str">
        <f>IF('[1]Family data'!$B$3="Family","",IF('[1]Family data'!I13="YES",'[1]Family data'!A13,""))</f>
        <v/>
      </c>
      <c r="B31" s="721"/>
      <c r="C31" s="721"/>
      <c r="D31" s="638"/>
      <c r="E31" s="637" t="str">
        <f>IF('[1]Family data'!$B$3="Family","",IF('[1]Family data'!I13="YES",'[1]Family data'!B13,""))</f>
        <v/>
      </c>
      <c r="F31" s="638"/>
      <c r="G31" s="79" t="str">
        <f>IF('[1]Family data'!$B$3="Family","",IF('[1]Family data'!I13="YES",'[1]Family data'!C13,""))</f>
        <v/>
      </c>
      <c r="H31" s="637" t="str">
        <f>IF('[1]Family data'!$B$3="Family","",IF('[1]Family data'!I13="YES",'[1]Family data'!D13,""))</f>
        <v/>
      </c>
      <c r="I31" s="638"/>
    </row>
    <row r="32" spans="1:9">
      <c r="A32" s="637" t="str">
        <f>IF('[1]Family data'!$B$3="Family","",IF('[1]Family data'!I14="YES",'[1]Family data'!A14,""))</f>
        <v/>
      </c>
      <c r="B32" s="721"/>
      <c r="C32" s="721"/>
      <c r="D32" s="638"/>
      <c r="E32" s="637" t="str">
        <f>IF('[1]Family data'!$B$3="Family","",IF('[1]Family data'!I14="YES",'[1]Family data'!B14,""))</f>
        <v/>
      </c>
      <c r="F32" s="638"/>
      <c r="G32" s="79" t="str">
        <f>IF('[1]Family data'!$B$3="Family","",IF('[1]Family data'!I14="YES",'[1]Family data'!C14,""))</f>
        <v/>
      </c>
      <c r="H32" s="637" t="str">
        <f>IF('[1]Family data'!$B$3="Family","",IF('[1]Family data'!I14="YES",'[1]Family data'!D14,""))</f>
        <v/>
      </c>
      <c r="I32" s="638"/>
    </row>
    <row r="33" spans="1:9">
      <c r="A33" s="637" t="str">
        <f>IF('[1]Family data'!$B$3="Family","",IF('[1]Family data'!I15="YES",'[1]Family data'!A15,""))</f>
        <v/>
      </c>
      <c r="B33" s="721"/>
      <c r="C33" s="721"/>
      <c r="D33" s="638"/>
      <c r="E33" s="637" t="str">
        <f>IF('[1]Family data'!$B$3="Family","",IF('[1]Family data'!I15="YES",'[1]Family data'!B15,""))</f>
        <v/>
      </c>
      <c r="F33" s="638"/>
      <c r="G33" s="79" t="str">
        <f>IF('[1]Family data'!$B$3="Family","",IF('[1]Family data'!I15="YES",'[1]Family data'!C15,""))</f>
        <v/>
      </c>
      <c r="H33" s="637" t="str">
        <f>IF('[1]Family data'!$B$3="Family","",IF('[1]Family data'!I15="YES",'[1]Family data'!D15,""))</f>
        <v/>
      </c>
      <c r="I33" s="638"/>
    </row>
    <row r="34" spans="1:9">
      <c r="A34" s="637" t="str">
        <f>IF('[1]Family data'!$B$3="Family","",IF('[1]Family data'!I16="YES",'[1]Family data'!A16,""))</f>
        <v/>
      </c>
      <c r="B34" s="721"/>
      <c r="C34" s="721"/>
      <c r="D34" s="638"/>
      <c r="E34" s="637" t="str">
        <f>IF('[1]Family data'!$B$3="Family","",IF('[1]Family data'!I16="YES",'[1]Family data'!B16,""))</f>
        <v/>
      </c>
      <c r="F34" s="638"/>
      <c r="G34" s="79" t="str">
        <f>IF('[1]Family data'!$B$3="Family","",IF('[1]Family data'!I16="YES",'[1]Family data'!C16,""))</f>
        <v/>
      </c>
      <c r="H34" s="637" t="str">
        <f>IF('[1]Family data'!$B$3="Family","",IF('[1]Family data'!I16="YES",'[1]Family data'!D16,""))</f>
        <v/>
      </c>
      <c r="I34" s="638"/>
    </row>
    <row r="35" spans="1:9">
      <c r="A35" s="637" t="str">
        <f>IF('[1]Family data'!$B$3="Family","",IF('[1]Family data'!I17="YES",'[1]Family data'!A17,""))</f>
        <v/>
      </c>
      <c r="B35" s="721"/>
      <c r="C35" s="721"/>
      <c r="D35" s="638"/>
      <c r="E35" s="637" t="str">
        <f>IF('[1]Family data'!$B$3="Family","",IF('[1]Family data'!I17="YES",'[1]Family data'!B17,""))</f>
        <v/>
      </c>
      <c r="F35" s="638"/>
      <c r="G35" s="79" t="str">
        <f>IF('[1]Family data'!$B$3="Family","",IF('[1]Family data'!I17="YES",'[1]Family data'!C17,""))</f>
        <v/>
      </c>
      <c r="H35" s="637" t="str">
        <f>IF('[1]Family data'!$B$3="Family","",IF('[1]Family data'!I17="YES",'[1]Family data'!D17,""))</f>
        <v/>
      </c>
      <c r="I35" s="638"/>
    </row>
    <row r="36" spans="1:9">
      <c r="A36" s="601" t="s">
        <v>483</v>
      </c>
      <c r="B36" s="601"/>
      <c r="C36" s="601"/>
      <c r="D36" s="601"/>
      <c r="E36" s="601"/>
      <c r="F36" s="601"/>
      <c r="G36" s="601"/>
      <c r="H36" s="601"/>
      <c r="I36" s="601"/>
    </row>
    <row r="37" spans="1:9">
      <c r="A37" s="87"/>
      <c r="B37" s="87"/>
      <c r="C37" s="87"/>
      <c r="D37" s="87"/>
      <c r="E37" s="87"/>
      <c r="F37" s="87"/>
      <c r="G37" s="87"/>
      <c r="H37" s="87"/>
      <c r="I37" s="88">
        <v>26</v>
      </c>
    </row>
    <row r="38" spans="1:9">
      <c r="A38" s="142" t="s">
        <v>484</v>
      </c>
      <c r="B38" s="508" t="s">
        <v>485</v>
      </c>
      <c r="C38" s="508"/>
      <c r="D38" s="508"/>
      <c r="E38" s="508"/>
      <c r="F38" s="508"/>
      <c r="G38" s="508"/>
      <c r="H38" s="508"/>
      <c r="I38" s="508"/>
    </row>
    <row r="39" spans="1:9">
      <c r="A39" s="51"/>
      <c r="B39" s="508"/>
      <c r="C39" s="508"/>
      <c r="D39" s="508"/>
      <c r="E39" s="508"/>
      <c r="F39" s="508"/>
      <c r="G39" s="508"/>
      <c r="H39" s="508"/>
      <c r="I39" s="508"/>
    </row>
    <row r="40" spans="1:9">
      <c r="A40" s="51"/>
      <c r="B40" s="502" t="s">
        <v>486</v>
      </c>
      <c r="C40" s="502"/>
      <c r="D40" s="502"/>
      <c r="E40" s="502"/>
      <c r="F40" s="502"/>
      <c r="G40" s="502"/>
      <c r="H40" s="502"/>
      <c r="I40" s="502"/>
    </row>
    <row r="41" spans="1:9" ht="18" customHeight="1">
      <c r="A41" s="114" t="s">
        <v>516</v>
      </c>
      <c r="B41" s="689" t="str">
        <f>IF($N$1="Family","--N.A.--",[1]Pravesh!I202)</f>
        <v>--N.A.--</v>
      </c>
      <c r="C41" s="689"/>
      <c r="D41" s="102"/>
      <c r="E41" s="114"/>
      <c r="F41" s="114"/>
      <c r="G41" s="102"/>
      <c r="H41" s="503"/>
      <c r="I41" s="503"/>
    </row>
    <row r="42" spans="1:9">
      <c r="A42" s="51" t="s">
        <v>491</v>
      </c>
      <c r="B42" s="51"/>
      <c r="C42" s="51"/>
      <c r="D42" s="51"/>
      <c r="E42" s="51"/>
      <c r="F42" s="51"/>
      <c r="G42" s="51"/>
      <c r="H42" s="51"/>
      <c r="I42" s="51"/>
    </row>
    <row r="43" spans="1:9">
      <c r="A43" s="102">
        <v>1</v>
      </c>
      <c r="B43" s="51" t="str">
        <f>IF($N$1="Family","--N.A.--",PROPER(IF([1]Mastersheet!A29&gt;0,[1]Mastersheet!A29,"")))</f>
        <v>--N.A.--</v>
      </c>
      <c r="C43" s="51"/>
      <c r="D43" s="51"/>
      <c r="E43" s="51"/>
      <c r="F43" s="51" t="str">
        <f>IF($N$1="Family","--N.A.--",IF([1]Mastersheet!C29&gt;0,[1]Mastersheet!C29,""))</f>
        <v>--N.A.--</v>
      </c>
      <c r="G43" s="51"/>
      <c r="H43" s="51"/>
      <c r="I43" s="51"/>
    </row>
    <row r="44" spans="1:9">
      <c r="A44" s="102">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503" t="s">
        <v>492</v>
      </c>
      <c r="F46" s="503"/>
      <c r="G46" s="503"/>
      <c r="H46" s="503"/>
      <c r="I46" s="503"/>
    </row>
    <row r="47" spans="1:9">
      <c r="A47" s="517" t="s">
        <v>493</v>
      </c>
      <c r="B47" s="517"/>
      <c r="C47" s="517"/>
      <c r="D47" s="517"/>
      <c r="E47" s="517"/>
      <c r="F47" s="517"/>
      <c r="G47" s="517"/>
      <c r="H47" s="517"/>
      <c r="I47" s="517"/>
    </row>
    <row r="48" spans="1:9">
      <c r="A48" s="51"/>
      <c r="B48" s="51"/>
      <c r="C48" s="51"/>
      <c r="D48" s="51"/>
      <c r="E48" s="51"/>
      <c r="F48" s="51"/>
      <c r="G48" s="51"/>
      <c r="H48" s="51"/>
      <c r="I48" s="51"/>
    </row>
    <row r="49" spans="1:9">
      <c r="A49" s="502" t="s">
        <v>494</v>
      </c>
      <c r="B49" s="502"/>
      <c r="C49" s="502"/>
      <c r="D49" s="502" t="str">
        <f>IF($N$1="Family","--N.A.--",[1]Mastersheet!B3)</f>
        <v>--N.A.--</v>
      </c>
      <c r="E49" s="502"/>
      <c r="F49" s="502"/>
      <c r="G49" s="502"/>
      <c r="H49" s="502"/>
      <c r="I49" s="502"/>
    </row>
    <row r="50" spans="1:9" ht="18.75" customHeight="1">
      <c r="A50" s="502" t="s">
        <v>495</v>
      </c>
      <c r="B50" s="502"/>
      <c r="C50" s="502"/>
      <c r="D50" s="502" t="str">
        <f>IF($N$1="Family","--N.A.--",[1]Mastersheet!B4)</f>
        <v>--N.A.--</v>
      </c>
      <c r="E50" s="502"/>
      <c r="F50" s="502"/>
      <c r="G50" s="502"/>
      <c r="H50" s="502"/>
      <c r="I50" s="502"/>
    </row>
    <row r="51" spans="1:9" ht="19.5" customHeight="1">
      <c r="A51" s="502" t="s">
        <v>393</v>
      </c>
      <c r="B51" s="502"/>
      <c r="C51" s="502"/>
      <c r="D51" s="502" t="str">
        <f>IF($N$1="Family","--N.A.--",[1]Mastersheet!B5)</f>
        <v>--N.A.--</v>
      </c>
      <c r="E51" s="502"/>
      <c r="F51" s="502"/>
      <c r="G51" s="502"/>
      <c r="H51" s="502"/>
      <c r="I51" s="502"/>
    </row>
    <row r="52" spans="1:9">
      <c r="A52" s="51"/>
      <c r="B52" s="51"/>
      <c r="C52" s="51"/>
      <c r="D52" s="51"/>
      <c r="E52" s="51"/>
      <c r="F52" s="51"/>
      <c r="G52" s="51"/>
      <c r="H52" s="51"/>
      <c r="I52" s="51"/>
    </row>
    <row r="53" spans="1:9" ht="23.25" customHeight="1">
      <c r="A53" s="51"/>
      <c r="B53" s="51"/>
      <c r="C53" s="51"/>
      <c r="D53" s="51"/>
      <c r="E53" s="503" t="s">
        <v>496</v>
      </c>
      <c r="F53" s="503"/>
      <c r="G53" s="503"/>
      <c r="H53" s="503"/>
      <c r="I53" s="503"/>
    </row>
    <row r="54" spans="1:9" ht="24" customHeight="1">
      <c r="A54" s="114" t="s">
        <v>96</v>
      </c>
      <c r="B54" s="51"/>
      <c r="C54" s="51"/>
      <c r="D54" s="114" t="s">
        <v>2</v>
      </c>
      <c r="E54" s="51"/>
      <c r="F54" s="696" t="str">
        <f>IF($N$1="Family","--N.A.--",[1]Mastersheet!G9)</f>
        <v>--N.A.--</v>
      </c>
      <c r="G54" s="696"/>
      <c r="H54" s="696"/>
      <c r="I54" s="696"/>
    </row>
    <row r="55" spans="1:9">
      <c r="A55" s="144"/>
      <c r="B55" s="51"/>
      <c r="C55" s="51"/>
      <c r="D55" s="51"/>
      <c r="E55" s="51"/>
      <c r="F55" s="696"/>
      <c r="G55" s="696"/>
      <c r="H55" s="696"/>
      <c r="I55" s="696"/>
    </row>
    <row r="56" spans="1:9">
      <c r="A56" s="518" t="s">
        <v>497</v>
      </c>
      <c r="B56" s="519"/>
      <c r="C56" s="519"/>
      <c r="D56" s="519"/>
      <c r="E56" s="519"/>
      <c r="F56" s="519"/>
      <c r="G56" s="519"/>
      <c r="H56" s="519"/>
      <c r="I56" s="519"/>
    </row>
    <row r="57" spans="1:9">
      <c r="A57" s="519"/>
      <c r="B57" s="519"/>
      <c r="C57" s="519"/>
      <c r="D57" s="519"/>
      <c r="E57" s="519"/>
      <c r="F57" s="519"/>
      <c r="G57" s="519"/>
      <c r="H57" s="519"/>
      <c r="I57" s="519"/>
    </row>
    <row r="58" spans="1:9">
      <c r="A58" s="51"/>
      <c r="B58" s="51"/>
      <c r="C58" s="51"/>
      <c r="D58" s="51"/>
      <c r="E58" s="51"/>
      <c r="F58" s="51"/>
      <c r="G58" s="51"/>
      <c r="H58" s="51"/>
      <c r="I58" s="51"/>
    </row>
    <row r="59" spans="1:9">
      <c r="A59" s="51" t="s">
        <v>210</v>
      </c>
      <c r="B59" s="51"/>
      <c r="C59" s="51"/>
      <c r="D59" s="51"/>
      <c r="E59" s="51"/>
      <c r="F59" s="51"/>
      <c r="G59" s="51"/>
      <c r="H59" s="51"/>
      <c r="I59" s="51"/>
    </row>
    <row r="60" spans="1:9">
      <c r="A60" s="502" t="str">
        <f>IF($N$1="Family","--N.A.--",[1]Mastersheet!$B$3)</f>
        <v>--N.A.--</v>
      </c>
      <c r="B60" s="502"/>
      <c r="C60" s="502"/>
      <c r="D60" s="502"/>
      <c r="E60" s="502"/>
      <c r="F60" s="51"/>
      <c r="G60" s="51"/>
      <c r="H60" s="51"/>
      <c r="I60" s="51"/>
    </row>
    <row r="61" spans="1:9">
      <c r="A61" s="502" t="str">
        <f>IF($N$1="Family","--N.A.--",[1]Mastersheet!$B$4)</f>
        <v>--N.A.--</v>
      </c>
      <c r="B61" s="502"/>
      <c r="C61" s="502"/>
      <c r="D61" s="502"/>
      <c r="E61" s="502"/>
      <c r="F61" s="51"/>
      <c r="G61" s="51"/>
      <c r="H61" s="51"/>
      <c r="I61" s="51"/>
    </row>
    <row r="62" spans="1:9">
      <c r="A62" s="725" t="str">
        <f>IF($N$1="Family","--N.A.--",[1]Mastersheet!$B$5)</f>
        <v>--N.A.--</v>
      </c>
      <c r="B62" s="725"/>
      <c r="C62" s="725"/>
      <c r="D62" s="725"/>
      <c r="E62" s="725"/>
      <c r="F62" s="725"/>
      <c r="G62" s="725"/>
      <c r="H62" s="725"/>
      <c r="I62" s="725"/>
    </row>
    <row r="63" spans="1:9">
      <c r="A63" s="51" t="s">
        <v>104</v>
      </c>
      <c r="B63" s="51"/>
      <c r="C63" s="51"/>
      <c r="D63" s="51"/>
      <c r="E63" s="51"/>
      <c r="F63" s="51"/>
      <c r="G63" s="51"/>
      <c r="H63" s="51"/>
      <c r="I63" s="51"/>
    </row>
    <row r="64" spans="1:9">
      <c r="A64" s="503" t="s">
        <v>498</v>
      </c>
      <c r="B64" s="503"/>
      <c r="C64" s="503"/>
      <c r="D64" s="503"/>
      <c r="E64" s="503"/>
      <c r="F64" s="503"/>
      <c r="G64" s="503"/>
      <c r="H64" s="503"/>
      <c r="I64" s="503"/>
    </row>
    <row r="65" spans="1:9">
      <c r="A65" s="51" t="s">
        <v>499</v>
      </c>
      <c r="B65" s="481" t="str">
        <f>B41</f>
        <v>--N.A.--</v>
      </c>
      <c r="C65" s="482"/>
      <c r="D65" s="502" t="s">
        <v>500</v>
      </c>
      <c r="E65" s="502"/>
      <c r="F65" s="502"/>
      <c r="G65" s="502"/>
      <c r="H65" s="502"/>
      <c r="I65" s="502"/>
    </row>
    <row r="66" spans="1:9">
      <c r="A66" s="51" t="s">
        <v>501</v>
      </c>
      <c r="B66" s="503">
        <v>2</v>
      </c>
      <c r="C66" s="503"/>
      <c r="D66" s="502" t="s">
        <v>503</v>
      </c>
      <c r="E66" s="502"/>
      <c r="F66" s="502"/>
      <c r="G66" s="502"/>
      <c r="H66" s="502"/>
      <c r="I66" s="502"/>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152</v>
      </c>
      <c r="B70" s="502" t="str">
        <f>IF($N$1="Family","--N.A.--",[1]Pravesh!H332)</f>
        <v>--N.A.--</v>
      </c>
      <c r="C70" s="502"/>
      <c r="D70" s="502"/>
      <c r="E70" s="503" t="s">
        <v>496</v>
      </c>
      <c r="F70" s="503"/>
      <c r="G70" s="503"/>
      <c r="H70" s="503"/>
      <c r="I70" s="503"/>
    </row>
    <row r="71" spans="1:9">
      <c r="A71" s="51" t="s">
        <v>365</v>
      </c>
      <c r="B71" s="689" t="str">
        <f>IF($N$1="Family","--N.A.--",[1]Pravesh!H333)</f>
        <v>--N.A.--</v>
      </c>
      <c r="C71" s="502"/>
      <c r="D71" s="502"/>
      <c r="E71" s="503" t="s">
        <v>504</v>
      </c>
      <c r="F71" s="503"/>
      <c r="G71" s="503"/>
      <c r="H71" s="503"/>
      <c r="I71" s="503"/>
    </row>
    <row r="72" spans="1:9">
      <c r="A72" s="51"/>
      <c r="B72" s="51"/>
      <c r="C72" s="51"/>
      <c r="D72" s="51"/>
      <c r="E72" s="51"/>
      <c r="F72" s="51"/>
      <c r="G72" s="51"/>
      <c r="H72" s="51"/>
      <c r="I72" s="51"/>
    </row>
    <row r="73" spans="1:9" ht="18" customHeight="1">
      <c r="A73" s="51" t="s">
        <v>505</v>
      </c>
      <c r="B73" s="504" t="s">
        <v>506</v>
      </c>
      <c r="C73" s="504"/>
      <c r="D73" s="504"/>
      <c r="E73" s="504"/>
      <c r="F73" s="504"/>
      <c r="G73" s="504"/>
      <c r="H73" s="504"/>
      <c r="I73" s="504"/>
    </row>
    <row r="74" spans="1:9">
      <c r="A74" s="51"/>
      <c r="B74" s="504"/>
      <c r="C74" s="504"/>
      <c r="D74" s="504"/>
      <c r="E74" s="504"/>
      <c r="F74" s="504"/>
      <c r="G74" s="504"/>
      <c r="H74" s="504"/>
      <c r="I74" s="504"/>
    </row>
    <row r="75" spans="1:9">
      <c r="A75" s="141"/>
      <c r="B75" s="504"/>
      <c r="C75" s="504"/>
      <c r="D75" s="504"/>
      <c r="E75" s="504"/>
      <c r="F75" s="504"/>
      <c r="G75" s="504"/>
      <c r="H75" s="504"/>
      <c r="I75" s="504"/>
    </row>
    <row r="76" spans="1:9">
      <c r="A76" s="130"/>
      <c r="B76" s="504"/>
      <c r="C76" s="504"/>
      <c r="D76" s="504"/>
      <c r="E76" s="504"/>
      <c r="F76" s="504"/>
      <c r="G76" s="504"/>
      <c r="H76" s="504"/>
      <c r="I76" s="504"/>
    </row>
    <row r="77" spans="1:9">
      <c r="A77" s="51" t="s">
        <v>507</v>
      </c>
      <c r="B77" s="51"/>
      <c r="C77" s="51"/>
      <c r="D77" s="51"/>
      <c r="E77" s="51"/>
      <c r="F77" s="51"/>
      <c r="G77" s="51"/>
      <c r="H77" s="51"/>
      <c r="I77" s="51"/>
    </row>
    <row r="78" spans="1:9">
      <c r="A78" s="508" t="s">
        <v>508</v>
      </c>
      <c r="B78" s="508"/>
      <c r="C78" s="508"/>
      <c r="D78" s="508"/>
      <c r="E78" s="508"/>
      <c r="F78" s="508"/>
      <c r="G78" s="508"/>
      <c r="H78" s="508"/>
      <c r="I78" s="508"/>
    </row>
    <row r="79" spans="1:9">
      <c r="A79" s="508"/>
      <c r="B79" s="508"/>
      <c r="C79" s="508"/>
      <c r="D79" s="508"/>
      <c r="E79" s="508"/>
      <c r="F79" s="508"/>
      <c r="G79" s="508"/>
      <c r="H79" s="508"/>
      <c r="I79" s="508"/>
    </row>
    <row r="80" spans="1:9">
      <c r="A80" s="146"/>
    </row>
    <row r="82" spans="1:1">
      <c r="A82" s="146"/>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7.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ColWidth="9.140625" defaultRowHeight="18"/>
  <cols>
    <col min="1" max="1" width="9.140625" style="55"/>
    <col min="2" max="2" width="6.42578125" style="55" customWidth="1"/>
    <col min="3" max="3" width="5.140625" style="55" customWidth="1"/>
    <col min="4" max="4" width="10.85546875" style="55" customWidth="1"/>
    <col min="5" max="5" width="11" style="55" customWidth="1"/>
    <col min="6" max="6" width="11.140625" style="55" customWidth="1"/>
    <col min="7" max="8" width="9.140625" style="55"/>
    <col min="9" max="9" width="9.85546875" style="55" customWidth="1"/>
    <col min="10" max="10" width="12.42578125" style="55" customWidth="1"/>
    <col min="11" max="13" width="9.140625" style="55"/>
    <col min="14" max="14" width="0" style="55" hidden="1" customWidth="1"/>
    <col min="15" max="16384" width="9.140625" style="55"/>
  </cols>
  <sheetData>
    <row r="1" spans="1:14">
      <c r="A1" s="120"/>
      <c r="B1" s="120"/>
      <c r="C1" s="120"/>
      <c r="D1" s="120"/>
      <c r="E1" s="120"/>
      <c r="F1" s="120"/>
      <c r="G1" s="120"/>
      <c r="H1" s="120"/>
      <c r="I1" s="120"/>
      <c r="J1" s="120">
        <v>27</v>
      </c>
      <c r="N1" s="55" t="str">
        <f>[1]Mastersheet!$C$70</f>
        <v>YES</v>
      </c>
    </row>
    <row r="2" spans="1:14">
      <c r="A2" s="517" t="s">
        <v>517</v>
      </c>
      <c r="B2" s="517"/>
      <c r="C2" s="517"/>
      <c r="D2" s="517"/>
      <c r="E2" s="517"/>
      <c r="F2" s="517"/>
      <c r="G2" s="517"/>
      <c r="H2" s="517"/>
      <c r="I2" s="517"/>
      <c r="J2" s="517"/>
    </row>
    <row r="3" spans="1:14" ht="19.5" customHeight="1">
      <c r="A3" s="517" t="s">
        <v>518</v>
      </c>
      <c r="B3" s="517"/>
      <c r="C3" s="517"/>
      <c r="D3" s="517"/>
      <c r="E3" s="517"/>
      <c r="F3" s="517"/>
      <c r="G3" s="517"/>
      <c r="H3" s="517"/>
      <c r="I3" s="517"/>
      <c r="J3" s="517"/>
    </row>
    <row r="4" spans="1:14">
      <c r="A4" s="518" t="s">
        <v>37</v>
      </c>
      <c r="B4" s="518"/>
      <c r="C4" s="518"/>
      <c r="D4" s="518"/>
      <c r="E4" s="518"/>
      <c r="F4" s="518"/>
      <c r="G4" s="518"/>
      <c r="H4" s="518"/>
      <c r="I4" s="518"/>
      <c r="J4" s="518"/>
    </row>
    <row r="5" spans="1:14" hidden="1">
      <c r="A5" s="518"/>
      <c r="B5" s="518"/>
      <c r="C5" s="518"/>
      <c r="D5" s="518"/>
      <c r="E5" s="518"/>
      <c r="F5" s="518"/>
      <c r="G5" s="518"/>
      <c r="H5" s="518"/>
      <c r="I5" s="518"/>
      <c r="J5" s="518"/>
    </row>
    <row r="6" spans="1:14" hidden="1">
      <c r="A6" s="518"/>
      <c r="B6" s="518"/>
      <c r="C6" s="518"/>
      <c r="D6" s="518"/>
      <c r="E6" s="518"/>
      <c r="F6" s="518"/>
      <c r="G6" s="518"/>
      <c r="H6" s="518"/>
      <c r="I6" s="518"/>
      <c r="J6" s="518"/>
    </row>
    <row r="7" spans="1:14" ht="18" customHeight="1">
      <c r="A7" s="727" t="s">
        <v>519</v>
      </c>
      <c r="B7" s="727"/>
      <c r="C7" s="727"/>
      <c r="D7" s="727"/>
      <c r="E7" s="727"/>
      <c r="F7" s="727"/>
      <c r="G7" s="727"/>
      <c r="H7" s="727"/>
      <c r="I7" s="727"/>
      <c r="J7" s="727"/>
    </row>
    <row r="8" spans="1:14" ht="22.5" hidden="1" customHeight="1">
      <c r="A8" s="727"/>
      <c r="B8" s="727"/>
      <c r="C8" s="727"/>
      <c r="D8" s="727"/>
      <c r="E8" s="727"/>
      <c r="F8" s="727"/>
      <c r="G8" s="727"/>
      <c r="H8" s="727"/>
      <c r="I8" s="727"/>
      <c r="J8" s="727"/>
    </row>
    <row r="9" spans="1:14">
      <c r="A9" s="517" t="s">
        <v>520</v>
      </c>
      <c r="B9" s="517"/>
      <c r="C9" s="517"/>
      <c r="D9" s="517"/>
      <c r="E9" s="517"/>
      <c r="F9" s="517"/>
      <c r="G9" s="517"/>
      <c r="H9" s="517"/>
      <c r="I9" s="517"/>
      <c r="J9" s="517"/>
    </row>
    <row r="10" spans="1:14">
      <c r="A10" s="51" t="s">
        <v>97</v>
      </c>
      <c r="B10" s="51"/>
      <c r="C10" s="51"/>
      <c r="D10" s="51"/>
      <c r="E10" s="51"/>
      <c r="F10" s="51"/>
      <c r="G10" s="51"/>
      <c r="H10" s="51"/>
      <c r="I10" s="728" t="str">
        <f>IF($N$1="NO","THE FORM-1 IS NOT APPLICABLE DUE TO PENSIONER  OPTED 'PENSION WITHOUT COMMUTATION'","")</f>
        <v/>
      </c>
      <c r="J10" s="728"/>
    </row>
    <row r="11" spans="1:14" ht="18" customHeight="1">
      <c r="A11" s="131" t="s">
        <v>431</v>
      </c>
      <c r="B11" s="51"/>
      <c r="C11" s="51"/>
      <c r="D11" s="51"/>
      <c r="E11" s="51"/>
      <c r="F11" s="496" t="s">
        <v>521</v>
      </c>
      <c r="G11" s="496"/>
      <c r="H11" s="53"/>
      <c r="I11" s="728"/>
      <c r="J11" s="728"/>
    </row>
    <row r="12" spans="1:14">
      <c r="A12" s="508" t="str">
        <f>IF($N$1="NO","--N.A.--",[1]Mastersheet!G9)</f>
        <v>DIRECTOR SECONDARY EDUCATION, RAJASTHAN, BIKANER</v>
      </c>
      <c r="B12" s="508"/>
      <c r="C12" s="508"/>
      <c r="D12" s="508"/>
      <c r="E12" s="131"/>
      <c r="F12" s="496"/>
      <c r="G12" s="496"/>
      <c r="H12" s="53"/>
      <c r="I12" s="728"/>
      <c r="J12" s="728"/>
    </row>
    <row r="13" spans="1:14">
      <c r="A13" s="508"/>
      <c r="B13" s="508"/>
      <c r="C13" s="508"/>
      <c r="D13" s="508"/>
      <c r="E13" s="131"/>
      <c r="F13" s="496"/>
      <c r="G13" s="496"/>
      <c r="H13" s="53"/>
      <c r="I13" s="728"/>
      <c r="J13" s="728"/>
    </row>
    <row r="14" spans="1:14">
      <c r="A14" s="508"/>
      <c r="B14" s="508"/>
      <c r="C14" s="508"/>
      <c r="D14" s="508"/>
      <c r="E14" s="131"/>
      <c r="F14" s="496"/>
      <c r="G14" s="496"/>
      <c r="H14" s="51"/>
      <c r="I14" s="728"/>
      <c r="J14" s="728"/>
    </row>
    <row r="15" spans="1:14">
      <c r="A15" s="51"/>
      <c r="B15" s="501" t="s">
        <v>522</v>
      </c>
      <c r="C15" s="501"/>
      <c r="D15" s="501"/>
      <c r="E15" s="501"/>
      <c r="F15" s="501"/>
      <c r="G15" s="501"/>
      <c r="H15" s="501"/>
      <c r="I15" s="501"/>
      <c r="J15" s="501"/>
    </row>
    <row r="16" spans="1:14" ht="24.75" customHeight="1">
      <c r="A16" s="51" t="s">
        <v>104</v>
      </c>
      <c r="B16" s="51"/>
      <c r="C16" s="51"/>
      <c r="D16" s="51"/>
      <c r="E16" s="51"/>
      <c r="F16" s="51"/>
      <c r="G16" s="51"/>
      <c r="H16" s="51"/>
      <c r="I16" s="51"/>
      <c r="J16" s="51"/>
    </row>
    <row r="17" spans="1:10">
      <c r="A17" s="51"/>
      <c r="B17" s="503" t="s">
        <v>523</v>
      </c>
      <c r="C17" s="503"/>
      <c r="D17" s="503"/>
      <c r="E17" s="503"/>
      <c r="F17" s="503"/>
      <c r="G17" s="503"/>
      <c r="H17" s="503"/>
      <c r="I17" s="503"/>
      <c r="J17" s="503"/>
    </row>
    <row r="18" spans="1:10" ht="19.5" customHeight="1">
      <c r="A18" s="504" t="s">
        <v>524</v>
      </c>
      <c r="B18" s="504"/>
      <c r="C18" s="504"/>
      <c r="D18" s="504"/>
      <c r="E18" s="504"/>
      <c r="F18" s="504"/>
      <c r="G18" s="504"/>
      <c r="H18" s="504"/>
      <c r="I18" s="504"/>
      <c r="J18" s="504"/>
    </row>
    <row r="19" spans="1:10" ht="24.75" customHeight="1">
      <c r="A19" s="504"/>
      <c r="B19" s="504"/>
      <c r="C19" s="504"/>
      <c r="D19" s="504"/>
      <c r="E19" s="504"/>
      <c r="F19" s="504"/>
      <c r="G19" s="504"/>
      <c r="H19" s="504"/>
      <c r="I19" s="504"/>
      <c r="J19" s="504"/>
    </row>
    <row r="20" spans="1:10">
      <c r="A20" s="52"/>
      <c r="B20" s="52"/>
      <c r="C20" s="52"/>
      <c r="D20" s="52"/>
      <c r="E20" s="52"/>
      <c r="F20" s="52"/>
      <c r="G20" s="52"/>
      <c r="H20" s="52"/>
      <c r="I20" s="52"/>
      <c r="J20" s="52"/>
    </row>
    <row r="21" spans="1:10" ht="22.5" customHeight="1">
      <c r="A21" s="58">
        <v>1</v>
      </c>
      <c r="B21" s="512" t="s">
        <v>525</v>
      </c>
      <c r="C21" s="512"/>
      <c r="D21" s="512"/>
      <c r="E21" s="512"/>
      <c r="F21" s="512"/>
      <c r="G21" s="512" t="str">
        <f>IF($N$1="NO","--N.A.--",[1]Mastersheet!B3)</f>
        <v>LAXMI NARAYAN HARSH</v>
      </c>
      <c r="H21" s="512"/>
      <c r="I21" s="512"/>
      <c r="J21" s="512"/>
    </row>
    <row r="22" spans="1:10">
      <c r="A22" s="513">
        <v>2</v>
      </c>
      <c r="B22" s="522" t="s">
        <v>526</v>
      </c>
      <c r="C22" s="522"/>
      <c r="D22" s="522"/>
      <c r="E22" s="522"/>
      <c r="F22" s="522"/>
      <c r="G22" s="726" t="str">
        <f>IF($N$1="NO","--N.A.--",[1]Mastersheet!G3)</f>
        <v>L HARSH</v>
      </c>
      <c r="H22" s="726"/>
      <c r="I22" s="726"/>
      <c r="J22" s="726"/>
    </row>
    <row r="23" spans="1:10">
      <c r="A23" s="514"/>
      <c r="B23" s="522"/>
      <c r="C23" s="522"/>
      <c r="D23" s="522"/>
      <c r="E23" s="522"/>
      <c r="F23" s="522"/>
      <c r="G23" s="726"/>
      <c r="H23" s="726"/>
      <c r="I23" s="726"/>
      <c r="J23" s="726"/>
    </row>
    <row r="24" spans="1:10" ht="18" customHeight="1">
      <c r="A24" s="513">
        <v>3</v>
      </c>
      <c r="B24" s="729" t="s">
        <v>527</v>
      </c>
      <c r="C24" s="505"/>
      <c r="D24" s="505"/>
      <c r="E24" s="505"/>
      <c r="F24" s="730"/>
      <c r="G24" s="735" t="str">
        <f>IF($N$1="NO","--N.A.--",[1]Mastersheet!B4)</f>
        <v>E.E.O.</v>
      </c>
      <c r="H24" s="735"/>
      <c r="I24" s="735"/>
      <c r="J24" s="735"/>
    </row>
    <row r="25" spans="1:10">
      <c r="A25" s="521"/>
      <c r="B25" s="731"/>
      <c r="C25" s="506"/>
      <c r="D25" s="506"/>
      <c r="E25" s="506"/>
      <c r="F25" s="732"/>
      <c r="G25" s="735"/>
      <c r="H25" s="735"/>
      <c r="I25" s="735"/>
      <c r="J25" s="735"/>
    </row>
    <row r="26" spans="1:10">
      <c r="A26" s="514"/>
      <c r="B26" s="733"/>
      <c r="C26" s="507"/>
      <c r="D26" s="507"/>
      <c r="E26" s="507"/>
      <c r="F26" s="734"/>
      <c r="G26" s="735"/>
      <c r="H26" s="735"/>
      <c r="I26" s="735"/>
      <c r="J26" s="735"/>
    </row>
    <row r="27" spans="1:10">
      <c r="A27" s="513">
        <v>4</v>
      </c>
      <c r="B27" s="515" t="s">
        <v>528</v>
      </c>
      <c r="C27" s="515"/>
      <c r="D27" s="515"/>
      <c r="E27" s="515"/>
      <c r="F27" s="515"/>
      <c r="G27" s="736" t="str">
        <f>IF($N$1="NO","--N.A.--",[1]Mastersheet!B5)</f>
        <v>DIRECTOR SECONDARY EDUCATION, RAJASTHAN, BIKANER</v>
      </c>
      <c r="H27" s="737"/>
      <c r="I27" s="737"/>
      <c r="J27" s="738"/>
    </row>
    <row r="28" spans="1:10">
      <c r="A28" s="514"/>
      <c r="B28" s="515"/>
      <c r="C28" s="515"/>
      <c r="D28" s="515"/>
      <c r="E28" s="515"/>
      <c r="F28" s="515"/>
      <c r="G28" s="739"/>
      <c r="H28" s="740"/>
      <c r="I28" s="740"/>
      <c r="J28" s="741"/>
    </row>
    <row r="29" spans="1:10" ht="21.75" customHeight="1">
      <c r="A29" s="58">
        <v>5</v>
      </c>
      <c r="B29" s="512" t="s">
        <v>529</v>
      </c>
      <c r="C29" s="512"/>
      <c r="D29" s="512"/>
      <c r="E29" s="512"/>
      <c r="F29" s="512"/>
      <c r="G29" s="742">
        <f>IF($N$1="NO","--N.A.--",[1]Mastersheet!C62)</f>
        <v>12942</v>
      </c>
      <c r="H29" s="742"/>
      <c r="I29" s="742"/>
      <c r="J29" s="742"/>
    </row>
    <row r="30" spans="1:10" ht="21.75" customHeight="1">
      <c r="A30" s="58">
        <v>6</v>
      </c>
      <c r="B30" s="512" t="s">
        <v>530</v>
      </c>
      <c r="C30" s="512"/>
      <c r="D30" s="512"/>
      <c r="E30" s="512"/>
      <c r="F30" s="512"/>
      <c r="G30" s="743" t="e">
        <f>IF($N$1="NO","--N.A.--",[1]Mastersheet!H62)</f>
        <v>#N/A</v>
      </c>
      <c r="H30" s="512"/>
      <c r="I30" s="512"/>
      <c r="J30" s="512"/>
    </row>
    <row r="31" spans="1:10">
      <c r="A31" s="513">
        <v>7</v>
      </c>
      <c r="B31" s="515" t="s">
        <v>531</v>
      </c>
      <c r="C31" s="515"/>
      <c r="D31" s="515"/>
      <c r="E31" s="515"/>
      <c r="F31" s="515"/>
      <c r="G31" s="726" t="str">
        <f>IF($N$1="NO","--N.A.--",[1]Mastersheet!G6)</f>
        <v>Superannuation Pension</v>
      </c>
      <c r="H31" s="726"/>
      <c r="I31" s="726"/>
      <c r="J31" s="726"/>
    </row>
    <row r="32" spans="1:10">
      <c r="A32" s="514"/>
      <c r="B32" s="515"/>
      <c r="C32" s="515"/>
      <c r="D32" s="515"/>
      <c r="E32" s="515"/>
      <c r="F32" s="515"/>
      <c r="G32" s="726"/>
      <c r="H32" s="726"/>
      <c r="I32" s="726"/>
      <c r="J32" s="726"/>
    </row>
    <row r="33" spans="1:10" ht="18.75" customHeight="1">
      <c r="A33" s="58">
        <v>8</v>
      </c>
      <c r="B33" s="515" t="s">
        <v>532</v>
      </c>
      <c r="C33" s="515"/>
      <c r="D33" s="515"/>
      <c r="E33" s="515"/>
      <c r="F33" s="515"/>
      <c r="G33" s="744">
        <f>IF($N$1="NO","--N.A.--",[1]Mastersheet!D70)</f>
        <v>0.33333333333333331</v>
      </c>
      <c r="H33" s="578"/>
      <c r="I33" s="578"/>
      <c r="J33" s="578"/>
    </row>
    <row r="34" spans="1:10">
      <c r="A34" s="745" t="s">
        <v>533</v>
      </c>
      <c r="B34" s="745"/>
      <c r="C34" s="745"/>
      <c r="D34" s="745"/>
      <c r="E34" s="745"/>
      <c r="F34" s="745"/>
      <c r="G34" s="745"/>
      <c r="H34" s="745"/>
      <c r="I34" s="745"/>
      <c r="J34" s="745"/>
    </row>
    <row r="35" spans="1:10">
      <c r="A35" s="508"/>
      <c r="B35" s="508"/>
      <c r="C35" s="508"/>
      <c r="D35" s="508"/>
      <c r="E35" s="508"/>
      <c r="F35" s="508"/>
      <c r="G35" s="508"/>
      <c r="H35" s="508"/>
      <c r="I35" s="508"/>
      <c r="J35" s="508"/>
    </row>
    <row r="36" spans="1:10">
      <c r="A36" s="530">
        <v>9</v>
      </c>
      <c r="B36" s="515" t="s">
        <v>534</v>
      </c>
      <c r="C36" s="515"/>
      <c r="D36" s="515"/>
      <c r="E36" s="515"/>
      <c r="F36" s="515"/>
      <c r="G36" s="746" t="s">
        <v>17</v>
      </c>
      <c r="H36" s="746"/>
      <c r="I36" s="746"/>
      <c r="J36" s="746"/>
    </row>
    <row r="37" spans="1:10">
      <c r="A37" s="530"/>
      <c r="B37" s="515"/>
      <c r="C37" s="515"/>
      <c r="D37" s="515"/>
      <c r="E37" s="515"/>
      <c r="F37" s="515"/>
      <c r="G37" s="746"/>
      <c r="H37" s="746"/>
      <c r="I37" s="746"/>
      <c r="J37" s="746"/>
    </row>
    <row r="38" spans="1:10">
      <c r="A38" s="530"/>
      <c r="B38" s="515"/>
      <c r="C38" s="515"/>
      <c r="D38" s="515"/>
      <c r="E38" s="515"/>
      <c r="F38" s="515"/>
      <c r="G38" s="746"/>
      <c r="H38" s="746"/>
      <c r="I38" s="746"/>
      <c r="J38" s="746"/>
    </row>
    <row r="39" spans="1:10">
      <c r="A39" s="747">
        <v>28</v>
      </c>
      <c r="B39" s="747"/>
      <c r="C39" s="747"/>
      <c r="D39" s="747"/>
      <c r="E39" s="747"/>
      <c r="F39" s="747"/>
      <c r="G39" s="747"/>
      <c r="H39" s="747"/>
      <c r="I39" s="747"/>
      <c r="J39" s="747"/>
    </row>
    <row r="40" spans="1:10">
      <c r="A40" s="530">
        <v>10</v>
      </c>
      <c r="B40" s="512" t="s">
        <v>535</v>
      </c>
      <c r="C40" s="512"/>
      <c r="D40" s="512"/>
      <c r="E40" s="512"/>
      <c r="F40" s="512"/>
      <c r="G40" s="743"/>
      <c r="H40" s="512"/>
      <c r="I40" s="512"/>
      <c r="J40" s="512"/>
    </row>
    <row r="41" spans="1:10">
      <c r="A41" s="530"/>
      <c r="B41" s="530" t="s">
        <v>536</v>
      </c>
      <c r="C41" s="522" t="s">
        <v>537</v>
      </c>
      <c r="D41" s="522"/>
      <c r="E41" s="522"/>
      <c r="F41" s="522"/>
      <c r="G41" s="726" t="str">
        <f>IF($N$1="NO","--N.A.--",[1]Pravesh!I197)</f>
        <v>Treasury  Bikaner</v>
      </c>
      <c r="H41" s="726"/>
      <c r="I41" s="726"/>
      <c r="J41" s="726"/>
    </row>
    <row r="42" spans="1:10">
      <c r="A42" s="530"/>
      <c r="B42" s="530"/>
      <c r="C42" s="522"/>
      <c r="D42" s="522"/>
      <c r="E42" s="522"/>
      <c r="F42" s="522"/>
      <c r="G42" s="726"/>
      <c r="H42" s="726"/>
      <c r="I42" s="726"/>
      <c r="J42" s="726"/>
    </row>
    <row r="43" spans="1:10" ht="18" customHeight="1">
      <c r="A43" s="530"/>
      <c r="B43" s="530" t="s">
        <v>538</v>
      </c>
      <c r="C43" s="577" t="s">
        <v>539</v>
      </c>
      <c r="D43" s="523" t="s">
        <v>540</v>
      </c>
      <c r="E43" s="523"/>
      <c r="F43" s="523"/>
      <c r="G43" s="743" t="str">
        <f>IF($N$1="NO","--N.A.--",[1]Mastersheet!C15)</f>
        <v>STATE BANK OF INDIA</v>
      </c>
      <c r="H43" s="512"/>
      <c r="I43" s="512"/>
      <c r="J43" s="512"/>
    </row>
    <row r="44" spans="1:10">
      <c r="A44" s="530"/>
      <c r="B44" s="530"/>
      <c r="C44" s="577"/>
      <c r="D44" s="523"/>
      <c r="E44" s="523"/>
      <c r="F44" s="523"/>
      <c r="G44" s="748" t="str">
        <f>IF($N$1="NO","--N.A.--",[1]Mastersheet!D15)</f>
        <v>abcd branch</v>
      </c>
      <c r="H44" s="522"/>
      <c r="I44" s="522"/>
      <c r="J44" s="522"/>
    </row>
    <row r="45" spans="1:10" ht="4.5" hidden="1" customHeight="1">
      <c r="A45" s="530"/>
      <c r="B45" s="530"/>
      <c r="C45" s="577"/>
      <c r="D45" s="523"/>
      <c r="E45" s="523"/>
      <c r="F45" s="523"/>
      <c r="G45" s="749"/>
      <c r="H45" s="749"/>
      <c r="I45" s="749"/>
      <c r="J45" s="749"/>
    </row>
    <row r="46" spans="1:10" ht="26.25" customHeight="1">
      <c r="A46" s="530"/>
      <c r="B46" s="530"/>
      <c r="C46" s="577" t="s">
        <v>249</v>
      </c>
      <c r="D46" s="750" t="s">
        <v>541</v>
      </c>
      <c r="E46" s="751"/>
      <c r="F46" s="752"/>
      <c r="G46" s="756" t="str">
        <f>IF($N$1="NO","--N.A.--",[1]Mastersheet!$E$15)</f>
        <v>KOTEGATE BIKANER</v>
      </c>
      <c r="H46" s="756"/>
      <c r="I46" s="756"/>
      <c r="J46" s="756"/>
    </row>
    <row r="47" spans="1:10" ht="24" hidden="1" customHeight="1">
      <c r="A47" s="530"/>
      <c r="B47" s="530"/>
      <c r="C47" s="577"/>
      <c r="D47" s="753"/>
      <c r="E47" s="754"/>
      <c r="F47" s="755"/>
      <c r="G47" s="756"/>
      <c r="H47" s="756"/>
      <c r="I47" s="756"/>
      <c r="J47" s="756"/>
    </row>
    <row r="48" spans="1:10">
      <c r="A48" s="530"/>
      <c r="B48" s="58" t="s">
        <v>542</v>
      </c>
      <c r="C48" s="512" t="s">
        <v>543</v>
      </c>
      <c r="D48" s="512"/>
      <c r="E48" s="512"/>
      <c r="F48" s="512"/>
      <c r="G48" s="743" t="str">
        <f>IF($N$1="NO","--N.A.--",PROPER(CONCATENATE([1]Mastersheet!B14,"  ",[1]Mastersheet!B15)))</f>
        <v>Treasury  Bikaner</v>
      </c>
      <c r="H48" s="512"/>
      <c r="I48" s="512"/>
      <c r="J48" s="512"/>
    </row>
    <row r="49" spans="1:10" ht="9" customHeight="1">
      <c r="A49" s="144" t="s">
        <v>544</v>
      </c>
      <c r="B49" s="51"/>
      <c r="C49" s="51"/>
      <c r="D49" s="51"/>
      <c r="E49" s="51"/>
      <c r="F49" s="51"/>
      <c r="G49" s="51"/>
      <c r="H49" s="51"/>
      <c r="I49" s="51"/>
      <c r="J49" s="51"/>
    </row>
    <row r="50" spans="1:10">
      <c r="A50" s="51"/>
      <c r="B50" s="51"/>
      <c r="C50" s="51"/>
      <c r="D50" s="51"/>
      <c r="E50" s="503" t="s">
        <v>153</v>
      </c>
      <c r="F50" s="503"/>
      <c r="G50" s="114"/>
      <c r="H50" s="114"/>
      <c r="I50" s="114"/>
      <c r="J50" s="114"/>
    </row>
    <row r="51" spans="1:10">
      <c r="A51" s="51" t="s">
        <v>152</v>
      </c>
      <c r="B51" s="502" t="str">
        <f>IF($N$1="NO","--N.A.--",[1]RI0!B71)</f>
        <v>BIKANER</v>
      </c>
      <c r="C51" s="502"/>
      <c r="D51" s="502"/>
      <c r="E51" s="496" t="s">
        <v>545</v>
      </c>
      <c r="F51" s="496"/>
      <c r="G51" s="503" t="str">
        <f>IF($N$1="NO","--N.A.--",[1]Mastersheet!B3)</f>
        <v>LAXMI NARAYAN HARSH</v>
      </c>
      <c r="H51" s="503"/>
      <c r="I51" s="503"/>
      <c r="J51" s="503"/>
    </row>
    <row r="52" spans="1:10">
      <c r="A52" s="51" t="s">
        <v>96</v>
      </c>
      <c r="B52" s="697">
        <f ca="1">IF($N$1="NO","--N.A.--",[1]Pravesh!I202)</f>
        <v>44698</v>
      </c>
      <c r="C52" s="697"/>
      <c r="D52" s="697"/>
      <c r="E52" s="496"/>
      <c r="F52" s="496"/>
      <c r="G52" s="693" t="str">
        <f>IF($N$1="NO","--N.A.--",[1]Mastersheet!B8)</f>
        <v>MUNDRON KA CHOWK, BHAIYA JI KI POLE KE PHICHE, BIKANER</v>
      </c>
      <c r="H52" s="693"/>
      <c r="I52" s="693"/>
      <c r="J52" s="693"/>
    </row>
    <row r="53" spans="1:10" ht="21" customHeight="1">
      <c r="A53" s="51"/>
      <c r="B53" s="51"/>
      <c r="C53" s="51"/>
      <c r="D53" s="51"/>
      <c r="E53" s="496"/>
      <c r="F53" s="496"/>
      <c r="G53" s="693"/>
      <c r="H53" s="693"/>
      <c r="I53" s="693"/>
      <c r="J53" s="693"/>
    </row>
    <row r="54" spans="1:10" ht="18" customHeight="1">
      <c r="A54" s="142" t="s">
        <v>546</v>
      </c>
      <c r="B54" s="495" t="s">
        <v>547</v>
      </c>
      <c r="C54" s="495"/>
      <c r="D54" s="495"/>
      <c r="E54" s="495"/>
      <c r="F54" s="495"/>
      <c r="G54" s="495"/>
      <c r="H54" s="495"/>
      <c r="I54" s="495"/>
      <c r="J54" s="495"/>
    </row>
    <row r="55" spans="1:10">
      <c r="A55" s="51"/>
      <c r="B55" s="495"/>
      <c r="C55" s="495"/>
      <c r="D55" s="495"/>
      <c r="E55" s="495"/>
      <c r="F55" s="495"/>
      <c r="G55" s="495"/>
      <c r="H55" s="495"/>
      <c r="I55" s="495"/>
      <c r="J55" s="495"/>
    </row>
    <row r="56" spans="1:10">
      <c r="A56" s="51"/>
      <c r="B56" s="495"/>
      <c r="C56" s="495"/>
      <c r="D56" s="495"/>
      <c r="E56" s="495"/>
      <c r="F56" s="495"/>
      <c r="G56" s="495"/>
      <c r="H56" s="495"/>
      <c r="I56" s="495"/>
      <c r="J56" s="495"/>
    </row>
    <row r="57" spans="1:10">
      <c r="A57" s="517" t="s">
        <v>548</v>
      </c>
      <c r="B57" s="517"/>
      <c r="C57" s="517"/>
      <c r="D57" s="517"/>
      <c r="E57" s="517"/>
      <c r="F57" s="517"/>
      <c r="G57" s="517"/>
      <c r="H57" s="517"/>
      <c r="I57" s="517"/>
      <c r="J57" s="517"/>
    </row>
    <row r="58" spans="1:10">
      <c r="A58" s="517" t="s">
        <v>549</v>
      </c>
      <c r="B58" s="517"/>
      <c r="C58" s="517"/>
      <c r="D58" s="517"/>
      <c r="E58" s="517"/>
      <c r="F58" s="517"/>
      <c r="G58" s="517"/>
      <c r="H58" s="517"/>
      <c r="I58" s="517"/>
      <c r="J58" s="517"/>
    </row>
    <row r="59" spans="1:10">
      <c r="A59" s="51"/>
      <c r="B59" s="502" t="s">
        <v>550</v>
      </c>
      <c r="C59" s="502"/>
      <c r="D59" s="502"/>
      <c r="E59" s="51" t="str">
        <f>IF($N$1="NO","--N.A.--",'[1]Family data'!F3)</f>
        <v>Shri</v>
      </c>
      <c r="F59" s="502" t="str">
        <f>IF($N$1="NO","--N.A.--",[1]Mastersheet!B3)</f>
        <v>LAXMI NARAYAN HARSH</v>
      </c>
      <c r="G59" s="502"/>
      <c r="H59" s="502"/>
      <c r="I59" s="502"/>
      <c r="J59" s="502"/>
    </row>
    <row r="60" spans="1:10">
      <c r="A60" s="51"/>
      <c r="B60" s="502" t="s">
        <v>551</v>
      </c>
      <c r="C60" s="502"/>
      <c r="D60" s="502"/>
      <c r="E60" s="503" t="str">
        <f>IF($N$1="NO","--N.A.--",[1]Mastersheet!B4)</f>
        <v>E.E.O.</v>
      </c>
      <c r="F60" s="503"/>
      <c r="G60" s="503"/>
      <c r="H60" s="503" t="s">
        <v>552</v>
      </c>
      <c r="I60" s="503"/>
      <c r="J60" s="503"/>
    </row>
    <row r="61" spans="1:10">
      <c r="A61" s="51"/>
      <c r="B61" s="502" t="s">
        <v>553</v>
      </c>
      <c r="C61" s="502"/>
      <c r="D61" s="502"/>
      <c r="E61" s="502"/>
      <c r="F61" s="502"/>
      <c r="G61" s="502"/>
      <c r="H61" s="502"/>
      <c r="I61" s="502"/>
      <c r="J61" s="502"/>
    </row>
    <row r="62" spans="1:10">
      <c r="A62" s="51"/>
      <c r="B62" s="131"/>
      <c r="C62" s="131"/>
      <c r="D62" s="131"/>
      <c r="E62" s="131"/>
      <c r="F62" s="131"/>
      <c r="G62" s="131"/>
      <c r="H62" s="131"/>
      <c r="I62" s="131"/>
      <c r="J62" s="131"/>
    </row>
    <row r="63" spans="1:10">
      <c r="A63" s="51" t="s">
        <v>152</v>
      </c>
      <c r="B63" s="502" t="str">
        <f>IF($N$1="NO","--N.A.--",[1]Pravesh!H332)</f>
        <v/>
      </c>
      <c r="C63" s="502"/>
      <c r="D63" s="502"/>
      <c r="E63" s="51"/>
      <c r="F63" s="51"/>
      <c r="G63" s="51" t="s">
        <v>153</v>
      </c>
      <c r="H63" s="51"/>
      <c r="I63" s="51"/>
      <c r="J63" s="51"/>
    </row>
    <row r="64" spans="1:10">
      <c r="A64" s="51" t="s">
        <v>96</v>
      </c>
      <c r="B64" s="689" t="str">
        <f>IF($N$1="NO","--N.A.--",[1]Pravesh!H333)</f>
        <v/>
      </c>
      <c r="C64" s="689"/>
      <c r="D64" s="689"/>
      <c r="E64" s="51"/>
      <c r="F64" s="51"/>
      <c r="G64" s="51" t="s">
        <v>554</v>
      </c>
      <c r="H64" s="51"/>
      <c r="I64" s="51"/>
      <c r="J64" s="51"/>
    </row>
    <row r="65" spans="1:10">
      <c r="A65" s="147" t="s">
        <v>546</v>
      </c>
      <c r="B65" s="535" t="s">
        <v>555</v>
      </c>
      <c r="C65" s="535"/>
      <c r="D65" s="535"/>
      <c r="E65" s="535"/>
      <c r="F65" s="535"/>
      <c r="G65" s="535"/>
      <c r="H65" s="535"/>
      <c r="I65" s="535"/>
      <c r="J65" s="535"/>
    </row>
    <row r="66" spans="1:10">
      <c r="A66" s="83"/>
      <c r="B66" s="757"/>
      <c r="C66" s="757"/>
      <c r="D66" s="757"/>
      <c r="E66" s="757"/>
      <c r="F66" s="757"/>
      <c r="G66" s="757"/>
      <c r="H66" s="757"/>
      <c r="I66" s="757"/>
      <c r="J66" s="757"/>
    </row>
    <row r="67" spans="1:10">
      <c r="A67" s="148"/>
      <c r="B67" s="758"/>
      <c r="C67" s="758"/>
      <c r="D67" s="758"/>
      <c r="E67" s="758"/>
      <c r="F67" s="758"/>
      <c r="G67" s="758"/>
      <c r="H67" s="758"/>
      <c r="I67" s="758"/>
      <c r="J67" s="758"/>
    </row>
    <row r="68" spans="1:10">
      <c r="A68" s="149" t="s">
        <v>556</v>
      </c>
      <c r="B68" s="759" t="s">
        <v>557</v>
      </c>
      <c r="C68" s="759"/>
      <c r="D68" s="759"/>
      <c r="E68" s="759"/>
      <c r="F68" s="759"/>
      <c r="G68" s="759"/>
      <c r="H68" s="759"/>
      <c r="I68" s="759"/>
      <c r="J68" s="759"/>
    </row>
    <row r="69" spans="1:10">
      <c r="A69" s="517" t="s">
        <v>558</v>
      </c>
      <c r="B69" s="517"/>
      <c r="C69" s="517"/>
      <c r="D69" s="517"/>
      <c r="E69" s="517"/>
      <c r="F69" s="517"/>
      <c r="G69" s="517"/>
      <c r="H69" s="517"/>
      <c r="I69" s="517"/>
      <c r="J69" s="517"/>
    </row>
    <row r="70" spans="1:10" ht="18" customHeight="1">
      <c r="A70" s="150">
        <v>1</v>
      </c>
      <c r="B70" s="729" t="s">
        <v>559</v>
      </c>
      <c r="C70" s="505"/>
      <c r="D70" s="505"/>
      <c r="E70" s="505"/>
      <c r="F70" s="505"/>
      <c r="G70" s="505"/>
      <c r="H70" s="505"/>
      <c r="I70" s="505"/>
      <c r="J70" s="730"/>
    </row>
    <row r="71" spans="1:10">
      <c r="A71" s="58" t="s">
        <v>178</v>
      </c>
      <c r="B71" s="523" t="s">
        <v>560</v>
      </c>
      <c r="C71" s="523"/>
      <c r="D71" s="523"/>
      <c r="E71" s="523"/>
      <c r="F71" s="523"/>
      <c r="G71" s="523"/>
      <c r="H71" s="523"/>
      <c r="I71" s="523"/>
      <c r="J71" s="523"/>
    </row>
    <row r="72" spans="1:10">
      <c r="A72" s="513" t="s">
        <v>180</v>
      </c>
      <c r="B72" s="515" t="s">
        <v>561</v>
      </c>
      <c r="C72" s="515"/>
      <c r="D72" s="515"/>
      <c r="E72" s="515"/>
      <c r="F72" s="515"/>
      <c r="G72" s="515"/>
      <c r="H72" s="515"/>
      <c r="I72" s="515"/>
      <c r="J72" s="515"/>
    </row>
    <row r="73" spans="1:10">
      <c r="A73" s="514"/>
      <c r="B73" s="515"/>
      <c r="C73" s="515"/>
      <c r="D73" s="515"/>
      <c r="E73" s="515"/>
      <c r="F73" s="515"/>
      <c r="G73" s="515"/>
      <c r="H73" s="515"/>
      <c r="I73" s="515"/>
      <c r="J73" s="515"/>
    </row>
    <row r="74" spans="1:10" ht="19.5" customHeight="1">
      <c r="A74" s="513" t="s">
        <v>279</v>
      </c>
      <c r="B74" s="515" t="s">
        <v>562</v>
      </c>
      <c r="C74" s="515"/>
      <c r="D74" s="515"/>
      <c r="E74" s="515"/>
      <c r="F74" s="515"/>
      <c r="G74" s="515"/>
      <c r="H74" s="515"/>
      <c r="I74" s="760" t="e">
        <f>[1]Mastersheet!H72</f>
        <v>#N/A</v>
      </c>
      <c r="J74" s="760"/>
    </row>
    <row r="75" spans="1:10">
      <c r="A75" s="514"/>
      <c r="B75" s="515"/>
      <c r="C75" s="515"/>
      <c r="D75" s="515"/>
      <c r="E75" s="515"/>
      <c r="F75" s="515"/>
      <c r="G75" s="515"/>
      <c r="H75" s="515"/>
      <c r="I75" s="760"/>
      <c r="J75" s="760"/>
    </row>
    <row r="76" spans="1:10">
      <c r="A76" s="58" t="s">
        <v>563</v>
      </c>
      <c r="B76" s="512" t="s">
        <v>564</v>
      </c>
      <c r="C76" s="512"/>
      <c r="D76" s="512"/>
      <c r="E76" s="512"/>
      <c r="F76" s="512"/>
      <c r="G76" s="512"/>
      <c r="H76" s="512"/>
      <c r="I76" s="760" t="e">
        <f>[1]Mastersheet!H73</f>
        <v>#N/A</v>
      </c>
      <c r="J76" s="760"/>
    </row>
    <row r="77" spans="1:10">
      <c r="A77" s="513">
        <v>2</v>
      </c>
      <c r="B77" s="561" t="s">
        <v>565</v>
      </c>
      <c r="C77" s="561"/>
      <c r="D77" s="561"/>
      <c r="E77" s="561"/>
      <c r="F77" s="561"/>
      <c r="G77" s="561"/>
      <c r="H77" s="561"/>
      <c r="I77" s="561"/>
      <c r="J77" s="561"/>
    </row>
    <row r="78" spans="1:10">
      <c r="A78" s="521"/>
      <c r="B78" s="761"/>
      <c r="C78" s="761"/>
      <c r="D78" s="761"/>
      <c r="E78" s="761"/>
      <c r="F78" s="761"/>
      <c r="G78" s="761"/>
      <c r="H78" s="761"/>
      <c r="I78" s="761"/>
      <c r="J78" s="761"/>
    </row>
    <row r="79" spans="1:10">
      <c r="A79" s="514"/>
      <c r="B79" s="761"/>
      <c r="C79" s="761"/>
      <c r="D79" s="761"/>
      <c r="E79" s="761"/>
      <c r="F79" s="761"/>
      <c r="G79" s="761"/>
      <c r="H79" s="761"/>
      <c r="I79" s="761"/>
      <c r="J79" s="761"/>
    </row>
    <row r="80" spans="1:10" ht="18" customHeight="1">
      <c r="A80" s="513">
        <v>3</v>
      </c>
      <c r="B80" s="522" t="s">
        <v>566</v>
      </c>
      <c r="C80" s="522"/>
      <c r="D80" s="522"/>
      <c r="E80" s="522"/>
      <c r="F80" s="522"/>
      <c r="G80" s="522"/>
      <c r="H80" s="522"/>
      <c r="I80" s="762">
        <f ca="1">IF($N$1="NO","--N.A.--",IF('[1]Family data'!D6&gt;0,'[1]Family data'!D6,""))</f>
        <v>44698</v>
      </c>
      <c r="J80" s="762"/>
    </row>
    <row r="81" spans="1:10">
      <c r="A81" s="514"/>
      <c r="B81" s="522"/>
      <c r="C81" s="522"/>
      <c r="D81" s="522"/>
      <c r="E81" s="522"/>
      <c r="F81" s="522"/>
      <c r="G81" s="522"/>
      <c r="H81" s="522"/>
      <c r="I81" s="762"/>
      <c r="J81" s="762"/>
    </row>
    <row r="82" spans="1:10" ht="7.5" customHeight="1">
      <c r="A82" s="142"/>
      <c r="B82" s="51"/>
      <c r="C82" s="51"/>
      <c r="D82" s="51"/>
      <c r="E82" s="51"/>
      <c r="F82" s="51"/>
      <c r="G82" s="51"/>
      <c r="H82" s="51"/>
      <c r="I82" s="51"/>
      <c r="J82" s="51"/>
    </row>
    <row r="83" spans="1:10">
      <c r="A83" s="51" t="s">
        <v>567</v>
      </c>
      <c r="B83" s="502" t="str">
        <f>IF($N$1="NO","--N.A.--",[1]Pravesh!H332)</f>
        <v/>
      </c>
      <c r="C83" s="502"/>
      <c r="D83" s="502"/>
      <c r="E83" s="503" t="s">
        <v>153</v>
      </c>
      <c r="F83" s="503"/>
      <c r="G83" s="503"/>
      <c r="H83" s="503"/>
      <c r="I83" s="503"/>
      <c r="J83" s="503"/>
    </row>
    <row r="84" spans="1:10">
      <c r="A84" s="51" t="s">
        <v>568</v>
      </c>
      <c r="B84" s="689" t="str">
        <f>IF($N$1="NO","--N.A.--",[1]Pravesh!H333)</f>
        <v/>
      </c>
      <c r="C84" s="689"/>
      <c r="D84" s="689"/>
      <c r="E84" s="763" t="str">
        <f>[1]Mastersheet!G9</f>
        <v>DIRECTOR SECONDARY EDUCATION, RAJASTHAN, BIKANER</v>
      </c>
      <c r="F84" s="763"/>
      <c r="G84" s="763"/>
      <c r="H84" s="763"/>
      <c r="I84" s="763"/>
      <c r="J84" s="763"/>
    </row>
    <row r="85" spans="1:10">
      <c r="E85" s="763"/>
      <c r="F85" s="763"/>
      <c r="G85" s="763"/>
      <c r="H85" s="763"/>
      <c r="I85" s="763"/>
      <c r="J85" s="763"/>
    </row>
  </sheetData>
  <mergeCells count="90">
    <mergeCell ref="B83:D83"/>
    <mergeCell ref="E83:J83"/>
    <mergeCell ref="B84:D84"/>
    <mergeCell ref="E84:J85"/>
    <mergeCell ref="B76:H76"/>
    <mergeCell ref="I76:J76"/>
    <mergeCell ref="A77:A79"/>
    <mergeCell ref="B77:J79"/>
    <mergeCell ref="A80:A81"/>
    <mergeCell ref="B80:H81"/>
    <mergeCell ref="I80:J81"/>
    <mergeCell ref="B70:J70"/>
    <mergeCell ref="B71:J71"/>
    <mergeCell ref="A72:A73"/>
    <mergeCell ref="B72:J73"/>
    <mergeCell ref="A74:A75"/>
    <mergeCell ref="B74:H75"/>
    <mergeCell ref="I74:J75"/>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51:D51"/>
    <mergeCell ref="E51:F53"/>
    <mergeCell ref="G51:J51"/>
    <mergeCell ref="B52:D52"/>
    <mergeCell ref="G52:J53"/>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33:F33"/>
    <mergeCell ref="G33:J33"/>
    <mergeCell ref="A34:J35"/>
    <mergeCell ref="A36:A38"/>
    <mergeCell ref="B36:F38"/>
    <mergeCell ref="G36:J38"/>
    <mergeCell ref="B29:F29"/>
    <mergeCell ref="G29:J29"/>
    <mergeCell ref="B30:F30"/>
    <mergeCell ref="G30:J30"/>
    <mergeCell ref="A31:A32"/>
    <mergeCell ref="B31:F32"/>
    <mergeCell ref="G31:J32"/>
    <mergeCell ref="A24:A26"/>
    <mergeCell ref="B24:F26"/>
    <mergeCell ref="G24:J26"/>
    <mergeCell ref="A27:A28"/>
    <mergeCell ref="B27:F28"/>
    <mergeCell ref="G27:J28"/>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8.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ColWidth="9.140625" defaultRowHeight="15.75"/>
  <cols>
    <col min="1" max="2" width="9.140625" style="129"/>
    <col min="3" max="3" width="11" style="129" customWidth="1"/>
    <col min="4" max="4" width="11.85546875" style="129" bestFit="1" customWidth="1"/>
    <col min="5" max="5" width="9.140625" style="129"/>
    <col min="6" max="6" width="11.85546875" style="129" bestFit="1" customWidth="1"/>
    <col min="7" max="8" width="9.140625" style="129"/>
    <col min="9" max="9" width="9.7109375" style="129" customWidth="1"/>
    <col min="10" max="16384" width="9.140625" style="129"/>
  </cols>
  <sheetData>
    <row r="1" spans="1:9">
      <c r="A1" s="51"/>
      <c r="B1" s="51"/>
      <c r="C1" s="51"/>
      <c r="D1" s="51"/>
      <c r="E1" s="51"/>
      <c r="F1" s="51"/>
      <c r="G1" s="51"/>
      <c r="H1" s="51"/>
      <c r="I1" s="51">
        <v>29</v>
      </c>
    </row>
    <row r="2" spans="1:9">
      <c r="A2" s="517" t="s">
        <v>135</v>
      </c>
      <c r="B2" s="517"/>
      <c r="C2" s="517"/>
      <c r="D2" s="517"/>
      <c r="E2" s="517"/>
      <c r="F2" s="517"/>
      <c r="G2" s="517"/>
      <c r="H2" s="517"/>
      <c r="I2" s="517"/>
    </row>
    <row r="3" spans="1:9">
      <c r="A3" s="503" t="s">
        <v>569</v>
      </c>
      <c r="B3" s="503"/>
      <c r="C3" s="503"/>
      <c r="D3" s="503"/>
      <c r="E3" s="503"/>
      <c r="F3" s="503"/>
      <c r="G3" s="503"/>
      <c r="H3" s="503"/>
      <c r="I3" s="503"/>
    </row>
    <row r="4" spans="1:9">
      <c r="A4" s="51" t="s">
        <v>97</v>
      </c>
      <c r="B4" s="51"/>
      <c r="C4" s="51"/>
      <c r="D4" s="51"/>
      <c r="E4" s="51"/>
      <c r="F4" s="51"/>
      <c r="G4" s="51"/>
      <c r="H4" s="51"/>
      <c r="I4" s="51"/>
    </row>
    <row r="5" spans="1:9">
      <c r="A5" s="495" t="e">
        <f>IF([1]Mastersheet!$B$67="C","--N.A.--",[1]Mastersheet!G9)</f>
        <v>#N/A</v>
      </c>
      <c r="B5" s="495"/>
      <c r="C5" s="495"/>
      <c r="D5" s="495"/>
      <c r="E5" s="495"/>
      <c r="F5" s="503" t="s">
        <v>570</v>
      </c>
      <c r="G5" s="503"/>
      <c r="H5" s="503"/>
      <c r="I5" s="503"/>
    </row>
    <row r="6" spans="1:9">
      <c r="A6" s="495"/>
      <c r="B6" s="495"/>
      <c r="C6" s="495"/>
      <c r="D6" s="495"/>
      <c r="E6" s="495"/>
      <c r="F6" s="51"/>
      <c r="G6" s="51"/>
      <c r="H6" s="51"/>
      <c r="I6" s="51"/>
    </row>
    <row r="7" spans="1:9">
      <c r="A7" s="495"/>
      <c r="B7" s="495"/>
      <c r="C7" s="495"/>
      <c r="D7" s="495"/>
      <c r="E7" s="495"/>
      <c r="F7" s="503" t="s">
        <v>571</v>
      </c>
      <c r="G7" s="503"/>
      <c r="H7" s="503"/>
      <c r="I7" s="503"/>
    </row>
    <row r="8" spans="1:9">
      <c r="B8" s="51"/>
      <c r="C8" s="51"/>
      <c r="D8" s="51"/>
      <c r="E8" s="51"/>
      <c r="F8" s="51"/>
      <c r="G8" s="51"/>
      <c r="H8" s="51"/>
      <c r="I8" s="51"/>
    </row>
    <row r="9" spans="1:9">
      <c r="A9" s="144" t="s">
        <v>572</v>
      </c>
      <c r="B9" s="102" t="s">
        <v>323</v>
      </c>
      <c r="C9" s="503" t="str">
        <f>UPPER([1]Mastersheet!B3)</f>
        <v>LAXMI NARAYAN HARSH</v>
      </c>
      <c r="D9" s="503"/>
      <c r="E9" s="503"/>
      <c r="F9" s="503"/>
      <c r="G9" s="503"/>
      <c r="H9" s="114" t="s">
        <v>573</v>
      </c>
      <c r="I9" s="114"/>
    </row>
    <row r="10" spans="1:9">
      <c r="A10" s="495" t="s">
        <v>574</v>
      </c>
      <c r="B10" s="495"/>
      <c r="C10" s="495"/>
      <c r="D10" s="495"/>
      <c r="E10" s="495"/>
      <c r="F10" s="495"/>
      <c r="G10" s="495"/>
      <c r="H10" s="495"/>
      <c r="I10" s="495"/>
    </row>
    <row r="11" spans="1:9">
      <c r="A11" s="495"/>
      <c r="B11" s="495"/>
      <c r="C11" s="495"/>
      <c r="D11" s="495"/>
      <c r="E11" s="495"/>
      <c r="F11" s="495"/>
      <c r="G11" s="495"/>
      <c r="H11" s="495"/>
      <c r="I11" s="495"/>
    </row>
    <row r="12" spans="1:9" ht="16.5" customHeight="1">
      <c r="A12" s="577" t="s">
        <v>575</v>
      </c>
      <c r="B12" s="577"/>
      <c r="C12" s="577"/>
      <c r="D12" s="577" t="s">
        <v>576</v>
      </c>
      <c r="E12" s="577"/>
      <c r="F12" s="578" t="s">
        <v>577</v>
      </c>
      <c r="G12" s="578"/>
      <c r="H12" s="578"/>
      <c r="I12" s="578"/>
    </row>
    <row r="13" spans="1:9" ht="31.5" customHeight="1">
      <c r="A13" s="577"/>
      <c r="B13" s="577"/>
      <c r="C13" s="577"/>
      <c r="D13" s="577"/>
      <c r="E13" s="577"/>
      <c r="F13" s="577" t="s">
        <v>509</v>
      </c>
      <c r="G13" s="605" t="s">
        <v>578</v>
      </c>
      <c r="H13" s="605"/>
      <c r="I13" s="605"/>
    </row>
    <row r="14" spans="1:9">
      <c r="A14" s="577"/>
      <c r="B14" s="577"/>
      <c r="C14" s="577"/>
      <c r="D14" s="577"/>
      <c r="E14" s="577"/>
      <c r="F14" s="577"/>
      <c r="G14" s="605"/>
      <c r="H14" s="605"/>
      <c r="I14" s="605"/>
    </row>
    <row r="15" spans="1:9">
      <c r="A15" s="577"/>
      <c r="B15" s="577"/>
      <c r="C15" s="577"/>
      <c r="D15" s="577"/>
      <c r="E15" s="577"/>
      <c r="F15" s="577"/>
      <c r="G15" s="605"/>
      <c r="H15" s="605"/>
      <c r="I15" s="605"/>
    </row>
    <row r="16" spans="1:9">
      <c r="A16" s="578">
        <v>1</v>
      </c>
      <c r="B16" s="578"/>
      <c r="C16" s="578"/>
      <c r="D16" s="578">
        <v>2</v>
      </c>
      <c r="E16" s="578"/>
      <c r="F16" s="59">
        <v>3</v>
      </c>
      <c r="G16" s="578">
        <v>4</v>
      </c>
      <c r="H16" s="578"/>
      <c r="I16" s="578"/>
    </row>
    <row r="17" spans="1:9" ht="15.75" customHeight="1">
      <c r="A17" s="577" t="str">
        <f>IF('[1]Family data'!$H$102="X",'[1]Family data'!$B$44,"N.A.")</f>
        <v>PQRS</v>
      </c>
      <c r="B17" s="577"/>
      <c r="C17" s="577"/>
      <c r="D17" s="530" t="str">
        <f>IF('[1]Family data'!$H$102="Y",'[1]Family data'!$G$44,IF('[1]Family data'!$H$102="X",'[1]Family data'!$G$44,"N.A."))</f>
        <v>MUNDRON KA CHOWK, BHAIYA JI KI POLE KE PHICHE, BIKANER</v>
      </c>
      <c r="E17" s="530"/>
      <c r="F17" s="764" t="str">
        <f>IF('[1]Family data'!$H$102="Y",'[1]Family data'!$H$44,"N.A.")</f>
        <v>N.A.</v>
      </c>
      <c r="G17" s="767" t="str">
        <f>IF('[1]Family data'!$H$102="Y",'[1]Family data'!$B$44,"N.A.")</f>
        <v>N.A.</v>
      </c>
      <c r="H17" s="768"/>
      <c r="I17" s="769"/>
    </row>
    <row r="18" spans="1:9">
      <c r="A18" s="577" t="str">
        <f>IF('[1]Family data'!$H$102="X",'[1]Family data'!$D$44,"N.A.")</f>
        <v/>
      </c>
      <c r="B18" s="577"/>
      <c r="C18" s="577"/>
      <c r="D18" s="530"/>
      <c r="E18" s="530"/>
      <c r="F18" s="765"/>
      <c r="G18" s="577" t="str">
        <f>IF('[1]Family data'!$H$102="Y",'[1]Family data'!$D$44,"N.A.")</f>
        <v>N.A.</v>
      </c>
      <c r="H18" s="577"/>
      <c r="I18" s="577"/>
    </row>
    <row r="19" spans="1:9">
      <c r="A19" s="577"/>
      <c r="B19" s="577"/>
      <c r="C19" s="577"/>
      <c r="D19" s="530"/>
      <c r="E19" s="530"/>
      <c r="F19" s="765"/>
      <c r="G19" s="577"/>
      <c r="H19" s="577"/>
      <c r="I19" s="577"/>
    </row>
    <row r="20" spans="1:9">
      <c r="A20" s="577"/>
      <c r="B20" s="577"/>
      <c r="C20" s="577"/>
      <c r="D20" s="530"/>
      <c r="E20" s="530"/>
      <c r="F20" s="766"/>
      <c r="G20" s="577"/>
      <c r="H20" s="577"/>
      <c r="I20" s="577"/>
    </row>
    <row r="21" spans="1:9" ht="15.75" customHeight="1">
      <c r="A21" s="606" t="s">
        <v>579</v>
      </c>
      <c r="B21" s="608"/>
      <c r="C21" s="771" t="s">
        <v>580</v>
      </c>
      <c r="D21" s="577" t="s">
        <v>581</v>
      </c>
      <c r="E21" s="577" t="s">
        <v>582</v>
      </c>
      <c r="F21" s="577"/>
      <c r="G21" s="577"/>
      <c r="H21" s="577" t="s">
        <v>583</v>
      </c>
      <c r="I21" s="577"/>
    </row>
    <row r="22" spans="1:9">
      <c r="A22" s="609"/>
      <c r="B22" s="611"/>
      <c r="C22" s="772"/>
      <c r="D22" s="577"/>
      <c r="E22" s="577"/>
      <c r="F22" s="577"/>
      <c r="G22" s="577"/>
      <c r="H22" s="577"/>
      <c r="I22" s="577"/>
    </row>
    <row r="23" spans="1:9" ht="15.75" customHeight="1">
      <c r="A23" s="609"/>
      <c r="B23" s="611"/>
      <c r="C23" s="772"/>
      <c r="D23" s="577"/>
      <c r="E23" s="577"/>
      <c r="F23" s="577"/>
      <c r="G23" s="577"/>
      <c r="H23" s="577"/>
      <c r="I23" s="577"/>
    </row>
    <row r="24" spans="1:9">
      <c r="A24" s="609"/>
      <c r="B24" s="611"/>
      <c r="C24" s="772"/>
      <c r="D24" s="577"/>
      <c r="E24" s="577"/>
      <c r="F24" s="577"/>
      <c r="G24" s="577"/>
      <c r="H24" s="577"/>
      <c r="I24" s="577"/>
    </row>
    <row r="25" spans="1:9" ht="15.75" customHeight="1">
      <c r="A25" s="609"/>
      <c r="B25" s="611"/>
      <c r="C25" s="772"/>
      <c r="D25" s="577"/>
      <c r="E25" s="577"/>
      <c r="F25" s="577"/>
      <c r="G25" s="577"/>
      <c r="H25" s="577"/>
      <c r="I25" s="577"/>
    </row>
    <row r="26" spans="1:9">
      <c r="A26" s="609"/>
      <c r="B26" s="611"/>
      <c r="C26" s="772"/>
      <c r="D26" s="577"/>
      <c r="E26" s="577"/>
      <c r="F26" s="577"/>
      <c r="G26" s="577"/>
      <c r="H26" s="577"/>
      <c r="I26" s="577"/>
    </row>
    <row r="27" spans="1:9">
      <c r="A27" s="612"/>
      <c r="B27" s="614"/>
      <c r="C27" s="773"/>
      <c r="D27" s="577"/>
      <c r="E27" s="577"/>
      <c r="F27" s="577"/>
      <c r="G27" s="577"/>
      <c r="H27" s="577"/>
      <c r="I27" s="577"/>
    </row>
    <row r="28" spans="1:9">
      <c r="A28" s="580">
        <v>5</v>
      </c>
      <c r="B28" s="580"/>
      <c r="C28" s="59">
        <v>6</v>
      </c>
      <c r="D28" s="59">
        <v>7</v>
      </c>
      <c r="E28" s="580">
        <v>8</v>
      </c>
      <c r="F28" s="580"/>
      <c r="G28" s="580"/>
      <c r="H28" s="578">
        <v>9</v>
      </c>
      <c r="I28" s="578"/>
    </row>
    <row r="29" spans="1:9" ht="31.5" customHeight="1">
      <c r="A29" s="577" t="str">
        <f>IF('[1]Family data'!$H$102="Z",'[1]Family data'!$B$44,"N.A.")</f>
        <v>N.A.</v>
      </c>
      <c r="B29" s="577"/>
      <c r="C29" s="567" t="str">
        <f>IF('[1]Family data'!$H$102="Z",'[1]Family data'!$G$44,IF('[1]Family data'!$H$102="A",'[1]Family data'!$G$44,"N.A."))</f>
        <v>N.A.</v>
      </c>
      <c r="D29" s="770" t="str">
        <f>IF('[1]Family data'!$H$102="Z",'[1]Family data'!$H$44,"N.A.")</f>
        <v>N.A.</v>
      </c>
      <c r="E29" s="577" t="str">
        <f>IF('[1]Family data'!$H$102="A",'[1]Family data'!$B$44,"N.A.")</f>
        <v>N.A.</v>
      </c>
      <c r="F29" s="577"/>
      <c r="G29" s="577"/>
      <c r="H29" s="523" t="str">
        <f>PROPER(IF('[1]Family data'!$I$44="","",'[1]Family data'!$I$44))</f>
        <v/>
      </c>
      <c r="I29" s="523"/>
    </row>
    <row r="30" spans="1:9">
      <c r="A30" s="577"/>
      <c r="B30" s="577"/>
      <c r="C30" s="568"/>
      <c r="D30" s="770"/>
      <c r="E30" s="577"/>
      <c r="F30" s="577"/>
      <c r="G30" s="577"/>
      <c r="H30" s="523"/>
      <c r="I30" s="523"/>
    </row>
    <row r="31" spans="1:9" ht="15.75" customHeight="1">
      <c r="A31" s="577" t="str">
        <f>IF('[1]Family data'!$H$102="Z",'[1]Family data'!$D$44,"N.A.")</f>
        <v>N.A.</v>
      </c>
      <c r="B31" s="577"/>
      <c r="C31" s="568"/>
      <c r="D31" s="770"/>
      <c r="E31" s="577" t="str">
        <f>IF('[1]Family data'!$H$102="A",'[1]Family data'!$D$44,"N.A.")</f>
        <v>N.A.</v>
      </c>
      <c r="F31" s="577"/>
      <c r="G31" s="577"/>
      <c r="H31" s="523"/>
      <c r="I31" s="523"/>
    </row>
    <row r="32" spans="1:9">
      <c r="A32" s="577"/>
      <c r="B32" s="577"/>
      <c r="C32" s="568"/>
      <c r="D32" s="770"/>
      <c r="E32" s="577"/>
      <c r="F32" s="577"/>
      <c r="G32" s="577"/>
      <c r="H32" s="523"/>
      <c r="I32" s="523"/>
    </row>
    <row r="33" spans="1:9">
      <c r="A33" s="577"/>
      <c r="B33" s="577"/>
      <c r="C33" s="568"/>
      <c r="D33" s="770"/>
      <c r="E33" s="577"/>
      <c r="F33" s="577"/>
      <c r="G33" s="577"/>
      <c r="H33" s="523"/>
      <c r="I33" s="523"/>
    </row>
    <row r="34" spans="1:9">
      <c r="A34" s="577"/>
      <c r="B34" s="577"/>
      <c r="C34" s="569"/>
      <c r="D34" s="770"/>
      <c r="E34" s="577"/>
      <c r="F34" s="577"/>
      <c r="G34" s="577"/>
      <c r="H34" s="523"/>
      <c r="I34" s="523"/>
    </row>
    <row r="35" spans="1:9">
      <c r="A35" s="51"/>
      <c r="B35" s="51"/>
      <c r="C35" s="51"/>
      <c r="D35" s="51"/>
      <c r="E35" s="51"/>
      <c r="F35" s="51"/>
      <c r="G35" s="51"/>
      <c r="H35" s="51"/>
      <c r="I35" s="51"/>
    </row>
    <row r="36" spans="1:9">
      <c r="A36" s="51" t="s">
        <v>584</v>
      </c>
      <c r="B36" s="502" t="str">
        <f>IF('[1]Family data'!H3="","",'[1]Family data'!H3)</f>
        <v>BIKANER</v>
      </c>
      <c r="C36" s="502"/>
      <c r="D36" s="51" t="s">
        <v>585</v>
      </c>
      <c r="E36" s="51"/>
      <c r="G36" s="51"/>
      <c r="H36" s="51"/>
      <c r="I36" s="51"/>
    </row>
    <row r="37" spans="1:9">
      <c r="A37" s="51" t="s">
        <v>586</v>
      </c>
      <c r="B37" s="689">
        <f ca="1">IF('[1]Family data'!D6="","",'[1]Family data'!D6)</f>
        <v>44698</v>
      </c>
      <c r="C37" s="689"/>
      <c r="D37" s="495" t="s">
        <v>587</v>
      </c>
      <c r="E37" s="495"/>
      <c r="F37" s="774" t="str">
        <f>[1]Mastersheet!B3</f>
        <v>LAXMI NARAYAN HARSH</v>
      </c>
      <c r="G37" s="774"/>
      <c r="H37" s="774"/>
      <c r="I37" s="774"/>
    </row>
    <row r="38" spans="1:9">
      <c r="A38" s="51" t="s">
        <v>588</v>
      </c>
      <c r="B38" s="51"/>
      <c r="C38" s="51"/>
      <c r="D38" s="495" t="s">
        <v>589</v>
      </c>
      <c r="E38" s="495"/>
      <c r="F38" s="675" t="str">
        <f>[1]Mastersheet!B7</f>
        <v>MUNDRON KA CHOWK, BHAIYA JI KI POLE KE PHICHE, BIKANER</v>
      </c>
      <c r="G38" s="675"/>
      <c r="H38" s="675"/>
      <c r="I38" s="675"/>
    </row>
    <row r="39" spans="1:9">
      <c r="A39" s="51"/>
      <c r="B39" s="51"/>
      <c r="C39" s="51"/>
      <c r="D39" s="495"/>
      <c r="E39" s="495"/>
      <c r="F39" s="675"/>
      <c r="G39" s="675"/>
      <c r="H39" s="675"/>
      <c r="I39" s="675"/>
    </row>
    <row r="40" spans="1:9">
      <c r="A40" s="51"/>
      <c r="B40" s="51"/>
      <c r="C40" s="51"/>
      <c r="D40" s="51"/>
      <c r="E40" s="51"/>
      <c r="G40" s="51"/>
      <c r="H40" s="51"/>
      <c r="I40" s="51"/>
    </row>
    <row r="41" spans="1:9">
      <c r="A41" s="51"/>
      <c r="B41" s="51"/>
      <c r="C41" s="51"/>
      <c r="D41" s="51" t="s">
        <v>496</v>
      </c>
      <c r="E41" s="51"/>
      <c r="G41" s="51"/>
      <c r="H41" s="51"/>
      <c r="I41" s="51"/>
    </row>
    <row r="42" spans="1:9">
      <c r="A42" s="51"/>
      <c r="B42" s="51"/>
      <c r="C42" s="51"/>
      <c r="D42" s="114" t="s">
        <v>590</v>
      </c>
      <c r="E42" s="51"/>
      <c r="G42" s="114"/>
      <c r="H42" s="114"/>
      <c r="I42" s="114"/>
    </row>
    <row r="43" spans="1:9">
      <c r="A43" s="517" t="s">
        <v>591</v>
      </c>
      <c r="B43" s="517"/>
      <c r="C43" s="517"/>
      <c r="D43" s="517"/>
      <c r="E43" s="517"/>
      <c r="F43" s="517"/>
      <c r="G43" s="517"/>
      <c r="H43" s="517"/>
      <c r="I43" s="517"/>
    </row>
    <row r="44" spans="1:9">
      <c r="A44" s="51"/>
      <c r="B44" s="131" t="s">
        <v>592</v>
      </c>
      <c r="C44" s="51"/>
      <c r="D44" s="51"/>
      <c r="E44" s="51"/>
      <c r="F44" s="51"/>
      <c r="G44" s="51"/>
      <c r="H44" s="51"/>
      <c r="I44" s="51"/>
    </row>
    <row r="45" spans="1:9">
      <c r="A45" s="503" t="str">
        <f>F37</f>
        <v>LAXMI NARAYAN HARSH</v>
      </c>
      <c r="B45" s="503"/>
      <c r="C45" s="503"/>
      <c r="D45" s="503"/>
      <c r="E45" s="503"/>
      <c r="F45" s="51" t="s">
        <v>593</v>
      </c>
      <c r="G45" s="51"/>
      <c r="H45" s="51"/>
      <c r="I45" s="51"/>
    </row>
    <row r="46" spans="1:9">
      <c r="A46" s="502" t="str">
        <f>F38</f>
        <v>MUNDRON KA CHOWK, BHAIYA JI KI POLE KE PHICHE, BIKANER</v>
      </c>
      <c r="B46" s="502"/>
      <c r="C46" s="502"/>
      <c r="D46" s="502"/>
      <c r="E46" s="502"/>
      <c r="F46" s="502"/>
      <c r="G46" s="502"/>
      <c r="H46" s="502"/>
      <c r="I46" s="502"/>
    </row>
    <row r="47" spans="1:9">
      <c r="A47" s="51"/>
      <c r="B47" s="51"/>
      <c r="C47" s="51"/>
      <c r="D47" s="51"/>
      <c r="E47" s="51"/>
      <c r="F47" s="51"/>
      <c r="G47" s="51"/>
      <c r="H47" s="51"/>
      <c r="I47" s="51"/>
    </row>
    <row r="48" spans="1:9">
      <c r="A48" s="51" t="s">
        <v>594</v>
      </c>
      <c r="B48" s="51"/>
      <c r="C48" s="51"/>
      <c r="D48" s="51"/>
      <c r="E48" s="51"/>
      <c r="F48" s="686" t="s">
        <v>496</v>
      </c>
      <c r="G48" s="686"/>
      <c r="H48" s="686"/>
      <c r="I48" s="686"/>
    </row>
    <row r="49" spans="1:9">
      <c r="A49" s="51" t="s">
        <v>595</v>
      </c>
      <c r="B49" s="51"/>
      <c r="C49" s="51"/>
      <c r="D49" s="51"/>
      <c r="E49" s="51"/>
      <c r="F49" s="51"/>
      <c r="G49" s="51"/>
      <c r="H49" s="51"/>
      <c r="I49" s="51"/>
    </row>
  </sheetData>
  <mergeCells count="46">
    <mergeCell ref="A43:I43"/>
    <mergeCell ref="A45:E45"/>
    <mergeCell ref="A46:I46"/>
    <mergeCell ref="F48:I48"/>
    <mergeCell ref="B36:C36"/>
    <mergeCell ref="B37:C37"/>
    <mergeCell ref="D37:E37"/>
    <mergeCell ref="F37:I37"/>
    <mergeCell ref="D38:E39"/>
    <mergeCell ref="F38:I39"/>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16:C16"/>
    <mergeCell ref="D16:E16"/>
    <mergeCell ref="G16:I16"/>
    <mergeCell ref="A17:C17"/>
    <mergeCell ref="D17:E20"/>
    <mergeCell ref="F17:F20"/>
    <mergeCell ref="G17:I17"/>
    <mergeCell ref="A18:C20"/>
    <mergeCell ref="G18:I20"/>
    <mergeCell ref="A10:I11"/>
    <mergeCell ref="A12:C15"/>
    <mergeCell ref="D12:E15"/>
    <mergeCell ref="F12:I12"/>
    <mergeCell ref="F13:F15"/>
    <mergeCell ref="G13:I15"/>
    <mergeCell ref="C9:G9"/>
    <mergeCell ref="A2:I2"/>
    <mergeCell ref="A3:I3"/>
    <mergeCell ref="A5:E7"/>
    <mergeCell ref="F5:I5"/>
    <mergeCell ref="F7:I7"/>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9.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8"/>
  <cols>
    <col min="1" max="7" width="9.140625" style="42" customWidth="1"/>
    <col min="8" max="8" width="10.140625" style="42" customWidth="1"/>
    <col min="9" max="9" width="12.28515625" style="42" customWidth="1"/>
    <col min="10" max="10" width="12.85546875" style="42" customWidth="1"/>
    <col min="11" max="11" width="9.42578125" style="42" customWidth="1"/>
    <col min="12" max="12" width="12.85546875" style="42" hidden="1" customWidth="1"/>
    <col min="13" max="16382" width="9.140625" style="42" customWidth="1"/>
    <col min="16383" max="16383" width="7" style="42" customWidth="1"/>
    <col min="16384" max="16384" width="26.5703125" style="42" customWidth="1"/>
  </cols>
  <sheetData>
    <row r="1" spans="1:12">
      <c r="A1" s="120"/>
      <c r="B1" s="120"/>
      <c r="C1" s="120"/>
      <c r="D1" s="120"/>
      <c r="E1" s="120"/>
      <c r="F1" s="120"/>
      <c r="G1" s="120"/>
      <c r="H1" s="120"/>
      <c r="I1" s="120">
        <v>30</v>
      </c>
      <c r="L1" s="42" t="str">
        <f>[1]Mastersheet!$H$21</f>
        <v>NO</v>
      </c>
    </row>
    <row r="2" spans="1:12" ht="18" customHeight="1">
      <c r="B2" s="517" t="s">
        <v>596</v>
      </c>
      <c r="C2" s="517"/>
      <c r="D2" s="517"/>
      <c r="E2" s="517"/>
      <c r="F2" s="517"/>
      <c r="G2" s="775" t="str">
        <f>IF($L$1="YES","","The form no 9 is not applicable under rule 81(1)(a)(vi)")</f>
        <v>The form no 9 is not applicable under rule 81(1)(a)(vi)</v>
      </c>
      <c r="H2" s="775"/>
      <c r="I2" s="775"/>
    </row>
    <row r="3" spans="1:12">
      <c r="B3" s="517" t="s">
        <v>597</v>
      </c>
      <c r="C3" s="517"/>
      <c r="D3" s="517"/>
      <c r="E3" s="517"/>
      <c r="F3" s="517"/>
      <c r="G3" s="775"/>
      <c r="H3" s="775"/>
      <c r="I3" s="775"/>
    </row>
    <row r="4" spans="1:12">
      <c r="A4" s="727" t="s">
        <v>598</v>
      </c>
      <c r="B4" s="727"/>
      <c r="C4" s="727"/>
      <c r="D4" s="727"/>
      <c r="E4" s="727"/>
      <c r="F4" s="727"/>
      <c r="G4" s="727"/>
      <c r="H4" s="727"/>
      <c r="I4" s="727"/>
    </row>
    <row r="5" spans="1:12" hidden="1">
      <c r="A5" s="727"/>
      <c r="B5" s="727"/>
      <c r="C5" s="727"/>
      <c r="D5" s="727"/>
      <c r="E5" s="727"/>
      <c r="F5" s="727"/>
      <c r="G5" s="727"/>
      <c r="H5" s="727"/>
      <c r="I5" s="727"/>
    </row>
    <row r="6" spans="1:12" ht="19.5" customHeight="1">
      <c r="A6" s="503" t="s">
        <v>599</v>
      </c>
      <c r="B6" s="503"/>
      <c r="C6" s="503"/>
      <c r="D6" s="503"/>
      <c r="E6" s="503"/>
      <c r="F6" s="503"/>
      <c r="G6" s="503"/>
      <c r="H6" s="503"/>
      <c r="I6" s="503"/>
    </row>
    <row r="7" spans="1:12" ht="18.75" customHeight="1">
      <c r="A7" s="503" t="str">
        <f>IF($L$1="NO","---N.A.---",[1]Pravesh!D228)</f>
        <v>---N.A.---</v>
      </c>
      <c r="B7" s="503"/>
      <c r="C7" s="503"/>
      <c r="D7" s="503" t="str">
        <f>IF([1]Mastersheet!H21="YES",[1]Mastersheet!B3,"--N.A.--")</f>
        <v>--N.A.--</v>
      </c>
      <c r="E7" s="503"/>
      <c r="F7" s="503"/>
      <c r="G7" s="503"/>
      <c r="H7" s="503" t="s">
        <v>600</v>
      </c>
      <c r="I7" s="503"/>
    </row>
    <row r="8" spans="1:12" ht="19.5" customHeight="1">
      <c r="A8" s="503" t="str">
        <f>IF([1]Mastersheet!$H$21="YES",[1]Mastersheet!G3,"--N.A.--")</f>
        <v>--N.A.--</v>
      </c>
      <c r="B8" s="503"/>
      <c r="C8" s="503"/>
      <c r="D8" s="503"/>
      <c r="E8" s="503"/>
      <c r="F8" s="51" t="s">
        <v>601</v>
      </c>
      <c r="G8" s="776" t="str">
        <f>IF([1]Mastersheet!$H$21="YES",[1]Mastersheet!B77,"--N.A.--")</f>
        <v>--N.A.--</v>
      </c>
      <c r="H8" s="503"/>
      <c r="I8" s="51" t="s">
        <v>193</v>
      </c>
    </row>
    <row r="9" spans="1:12">
      <c r="A9" s="503" t="s">
        <v>400</v>
      </c>
      <c r="B9" s="503"/>
      <c r="C9" s="777" t="str">
        <f>[1]Pravesh!H344</f>
        <v>NIL</v>
      </c>
      <c r="D9" s="778"/>
      <c r="E9" s="778"/>
      <c r="F9" s="114" t="s">
        <v>602</v>
      </c>
      <c r="G9" s="114"/>
      <c r="H9" s="114"/>
      <c r="I9" s="114"/>
    </row>
    <row r="10" spans="1:12">
      <c r="A10" s="502" t="s">
        <v>603</v>
      </c>
      <c r="B10" s="502"/>
      <c r="C10" s="502"/>
      <c r="D10" s="700" t="str">
        <f>IF([1]Pravesh!H341="","--N.A.--",[1]Pravesh!H341)</f>
        <v>--N.A.--</v>
      </c>
      <c r="E10" s="503"/>
      <c r="F10" s="503" t="s">
        <v>604</v>
      </c>
      <c r="G10" s="503"/>
      <c r="H10" s="700" t="str">
        <f>IF([1]Pravesh!H342="","--N.A.--",[1]Pravesh!H342)</f>
        <v>--N.A.--</v>
      </c>
      <c r="I10" s="503"/>
    </row>
    <row r="11" spans="1:12" ht="24" customHeight="1">
      <c r="A11" s="502" t="s">
        <v>605</v>
      </c>
      <c r="B11" s="502"/>
      <c r="C11" s="502"/>
      <c r="D11" s="502"/>
      <c r="E11" s="502"/>
      <c r="F11" s="51" t="s">
        <v>606</v>
      </c>
      <c r="G11" s="700" t="str">
        <f>[1]Pravesh!H344</f>
        <v>NIL</v>
      </c>
      <c r="H11" s="503"/>
      <c r="I11" s="503"/>
    </row>
    <row r="12" spans="1:12" ht="27.75" customHeight="1">
      <c r="A12" s="720" t="str">
        <f>IF($L$1="NO","--N.A.--",[1]Mastersheet!B5)</f>
        <v>--N.A.--</v>
      </c>
      <c r="B12" s="720"/>
      <c r="C12" s="720"/>
      <c r="D12" s="720"/>
      <c r="E12" s="720"/>
      <c r="F12" s="686" t="s">
        <v>607</v>
      </c>
      <c r="G12" s="686"/>
      <c r="H12" s="686"/>
      <c r="I12" s="686"/>
    </row>
    <row r="13" spans="1:12">
      <c r="A13" s="695" t="s">
        <v>608</v>
      </c>
      <c r="B13" s="695"/>
      <c r="C13" s="695"/>
      <c r="D13" s="695"/>
      <c r="E13" s="695"/>
      <c r="F13" s="695"/>
      <c r="G13" s="695"/>
      <c r="H13" s="695"/>
      <c r="I13" s="695"/>
    </row>
    <row r="14" spans="1:12">
      <c r="A14" s="695"/>
      <c r="B14" s="695"/>
      <c r="C14" s="695"/>
      <c r="D14" s="695"/>
      <c r="E14" s="695"/>
      <c r="F14" s="695"/>
      <c r="G14" s="695"/>
      <c r="H14" s="695"/>
      <c r="I14" s="695"/>
    </row>
    <row r="15" spans="1:12">
      <c r="A15" s="508" t="s">
        <v>609</v>
      </c>
      <c r="B15" s="508"/>
      <c r="C15" s="508"/>
      <c r="D15" s="508"/>
      <c r="E15" s="508"/>
      <c r="F15" s="508"/>
      <c r="G15" s="508"/>
      <c r="H15" s="508"/>
      <c r="I15" s="508"/>
    </row>
    <row r="16" spans="1:12">
      <c r="A16" s="508"/>
      <c r="B16" s="508"/>
      <c r="C16" s="508"/>
      <c r="D16" s="508"/>
      <c r="E16" s="508"/>
      <c r="F16" s="508"/>
      <c r="G16" s="508"/>
      <c r="H16" s="508"/>
      <c r="I16" s="508"/>
    </row>
    <row r="17" spans="1:10">
      <c r="A17" s="151">
        <v>1</v>
      </c>
      <c r="B17" s="51"/>
      <c r="C17" s="51"/>
      <c r="D17" s="51"/>
      <c r="E17" s="51"/>
      <c r="F17" s="51"/>
      <c r="G17" s="51"/>
      <c r="H17" s="51"/>
      <c r="I17" s="51"/>
    </row>
    <row r="18" spans="1:10">
      <c r="A18" s="151">
        <v>2</v>
      </c>
      <c r="B18" s="51"/>
      <c r="C18" s="51"/>
      <c r="D18" s="51"/>
      <c r="E18" s="51"/>
      <c r="F18" s="51"/>
      <c r="G18" s="51"/>
      <c r="H18" s="51"/>
      <c r="I18" s="51"/>
    </row>
    <row r="19" spans="1:10">
      <c r="A19" s="151">
        <v>3</v>
      </c>
      <c r="B19" s="51"/>
      <c r="C19" s="51"/>
      <c r="D19" s="51"/>
      <c r="E19" s="51"/>
      <c r="F19" s="51"/>
      <c r="G19" s="51"/>
      <c r="H19" s="51"/>
      <c r="I19" s="51"/>
    </row>
    <row r="20" spans="1:10">
      <c r="A20" s="151">
        <v>4</v>
      </c>
      <c r="B20" s="51"/>
      <c r="C20" s="51"/>
      <c r="D20" s="51"/>
      <c r="E20" s="51"/>
      <c r="F20" s="51"/>
      <c r="G20" s="51"/>
      <c r="H20" s="51"/>
      <c r="I20" s="51"/>
    </row>
    <row r="21" spans="1:10" hidden="1">
      <c r="A21" s="51"/>
      <c r="B21" s="51"/>
      <c r="C21" s="51"/>
      <c r="D21" s="51"/>
      <c r="E21" s="51"/>
      <c r="F21" s="51"/>
      <c r="G21" s="51"/>
      <c r="H21" s="51"/>
      <c r="I21" s="51"/>
    </row>
    <row r="22" spans="1:10">
      <c r="A22" s="503" t="str">
        <f>A7</f>
        <v>---N.A.---</v>
      </c>
      <c r="B22" s="503"/>
      <c r="C22" s="503" t="str">
        <f>D7</f>
        <v>--N.A.--</v>
      </c>
      <c r="D22" s="503"/>
      <c r="E22" s="503"/>
      <c r="F22" s="503"/>
      <c r="G22" s="503" t="s">
        <v>610</v>
      </c>
      <c r="H22" s="503"/>
      <c r="I22" s="503"/>
    </row>
    <row r="23" spans="1:10">
      <c r="A23" s="502" t="s">
        <v>611</v>
      </c>
      <c r="B23" s="502"/>
      <c r="C23" s="502"/>
      <c r="D23" s="502"/>
      <c r="E23" s="502"/>
      <c r="F23" s="502"/>
      <c r="G23" s="502"/>
      <c r="H23" s="502"/>
      <c r="I23" s="502"/>
    </row>
    <row r="24" spans="1:10" ht="4.5" customHeight="1">
      <c r="A24" s="51"/>
      <c r="B24" s="51"/>
      <c r="C24" s="51"/>
      <c r="D24" s="51"/>
      <c r="E24" s="51"/>
      <c r="F24" s="51"/>
      <c r="G24" s="51"/>
      <c r="H24" s="51"/>
      <c r="I24" s="51"/>
    </row>
    <row r="25" spans="1:10">
      <c r="A25" s="51"/>
      <c r="B25" s="51"/>
      <c r="C25" s="51"/>
      <c r="D25" s="51"/>
      <c r="E25" s="51"/>
      <c r="F25" s="503" t="s">
        <v>612</v>
      </c>
      <c r="G25" s="559"/>
      <c r="H25" s="559"/>
      <c r="I25" s="559"/>
      <c r="J25" s="122"/>
    </row>
    <row r="26" spans="1:10">
      <c r="A26" s="51"/>
      <c r="B26" s="51"/>
      <c r="C26" s="51"/>
      <c r="D26" s="51"/>
      <c r="E26" s="51"/>
      <c r="F26" s="51"/>
      <c r="G26" s="83"/>
      <c r="H26" s="83"/>
      <c r="I26" s="83"/>
      <c r="J26" s="122"/>
    </row>
    <row r="27" spans="1:10">
      <c r="A27" s="51"/>
      <c r="B27" s="83"/>
      <c r="C27" s="83"/>
      <c r="D27" s="83"/>
      <c r="E27" s="559" t="s">
        <v>613</v>
      </c>
      <c r="F27" s="559"/>
      <c r="G27" s="559"/>
      <c r="H27" s="559"/>
      <c r="I27" s="559"/>
      <c r="J27" s="122"/>
    </row>
    <row r="28" spans="1:10" ht="20.25" customHeight="1">
      <c r="A28" s="517" t="s">
        <v>614</v>
      </c>
      <c r="B28" s="517"/>
      <c r="C28" s="517"/>
      <c r="D28" s="517"/>
      <c r="E28" s="517"/>
      <c r="F28" s="517"/>
      <c r="G28" s="517"/>
      <c r="H28" s="517"/>
      <c r="I28" s="517"/>
    </row>
    <row r="29" spans="1:10" ht="19.5" customHeight="1">
      <c r="A29" s="518" t="s">
        <v>615</v>
      </c>
      <c r="B29" s="518"/>
      <c r="C29" s="518"/>
      <c r="D29" s="518"/>
      <c r="E29" s="518"/>
      <c r="F29" s="518"/>
      <c r="G29" s="518"/>
      <c r="H29" s="518"/>
      <c r="I29" s="518"/>
    </row>
    <row r="30" spans="1:10">
      <c r="A30" s="518" t="s">
        <v>616</v>
      </c>
      <c r="B30" s="519"/>
      <c r="C30" s="519"/>
      <c r="D30" s="519"/>
      <c r="E30" s="519"/>
      <c r="F30" s="519"/>
      <c r="G30" s="519"/>
      <c r="H30" s="519"/>
      <c r="I30" s="519"/>
    </row>
    <row r="31" spans="1:10" ht="19.5" customHeight="1">
      <c r="A31" s="519"/>
      <c r="B31" s="519"/>
      <c r="C31" s="519"/>
      <c r="D31" s="519"/>
      <c r="E31" s="519"/>
      <c r="F31" s="519"/>
      <c r="G31" s="519"/>
      <c r="H31" s="519"/>
      <c r="I31" s="519"/>
    </row>
    <row r="32" spans="1:10">
      <c r="A32" s="680" t="s">
        <v>617</v>
      </c>
      <c r="B32" s="680"/>
      <c r="C32" s="680"/>
      <c r="D32" s="680"/>
      <c r="E32" s="680"/>
      <c r="F32" s="680"/>
      <c r="G32" s="680"/>
      <c r="H32" s="503" t="str">
        <f>'[1]Family data'!F3</f>
        <v>Shri</v>
      </c>
      <c r="I32" s="503"/>
    </row>
    <row r="33" spans="1:9">
      <c r="A33" s="680" t="str">
        <f>C22</f>
        <v>--N.A.--</v>
      </c>
      <c r="B33" s="680"/>
      <c r="C33" s="680"/>
      <c r="D33" s="680"/>
      <c r="E33" s="680"/>
      <c r="F33" s="680" t="s">
        <v>618</v>
      </c>
      <c r="G33" s="680"/>
      <c r="H33" s="680"/>
      <c r="I33" s="680"/>
    </row>
    <row r="34" spans="1:9">
      <c r="A34" s="680" t="str">
        <f>C9</f>
        <v>NIL</v>
      </c>
      <c r="B34" s="680"/>
      <c r="C34" s="680"/>
      <c r="D34" s="680"/>
      <c r="E34" s="680"/>
      <c r="F34" s="680" t="s">
        <v>619</v>
      </c>
      <c r="G34" s="680"/>
      <c r="H34" s="779" t="str">
        <f>D10</f>
        <v>--N.A.--</v>
      </c>
      <c r="I34" s="680"/>
    </row>
    <row r="35" spans="1:9">
      <c r="A35" s="103" t="s">
        <v>620</v>
      </c>
      <c r="B35" s="779" t="str">
        <f>H10</f>
        <v>--N.A.--</v>
      </c>
      <c r="C35" s="680"/>
      <c r="D35" s="680" t="s">
        <v>621</v>
      </c>
      <c r="E35" s="680"/>
      <c r="F35" s="680"/>
      <c r="G35" s="779" t="str">
        <f>[1]Pravesh!H344</f>
        <v>NIL</v>
      </c>
      <c r="H35" s="680"/>
      <c r="I35" s="680"/>
    </row>
    <row r="36" spans="1:9">
      <c r="A36" s="508" t="s">
        <v>622</v>
      </c>
      <c r="B36" s="508"/>
      <c r="C36" s="508"/>
      <c r="D36" s="508"/>
      <c r="E36" s="508"/>
      <c r="F36" s="508"/>
      <c r="G36" s="508"/>
      <c r="H36" s="508"/>
      <c r="I36" s="508"/>
    </row>
    <row r="37" spans="1:9" ht="22.5" customHeight="1">
      <c r="A37" s="780"/>
      <c r="B37" s="780"/>
      <c r="C37" s="780"/>
      <c r="D37" s="780"/>
      <c r="E37" s="780"/>
      <c r="F37" s="780"/>
      <c r="G37" s="780"/>
      <c r="H37" s="780"/>
      <c r="I37" s="780"/>
    </row>
    <row r="38" spans="1:9" ht="18" customHeight="1">
      <c r="A38" s="780"/>
      <c r="B38" s="780"/>
      <c r="C38" s="780"/>
      <c r="D38" s="780"/>
      <c r="E38" s="780"/>
      <c r="F38" s="780"/>
      <c r="G38" s="780"/>
      <c r="H38" s="780"/>
      <c r="I38" s="780"/>
    </row>
    <row r="39" spans="1:9">
      <c r="A39" s="51"/>
      <c r="B39" s="51" t="s">
        <v>209</v>
      </c>
      <c r="C39" s="503" t="s">
        <v>150</v>
      </c>
      <c r="D39" s="503"/>
      <c r="E39" s="503"/>
      <c r="F39" s="102" t="s">
        <v>604</v>
      </c>
      <c r="G39" s="503" t="s">
        <v>150</v>
      </c>
      <c r="H39" s="503"/>
      <c r="I39" s="503"/>
    </row>
    <row r="40" spans="1:9">
      <c r="A40" s="51"/>
      <c r="B40" s="51" t="s">
        <v>209</v>
      </c>
      <c r="C40" s="503" t="s">
        <v>150</v>
      </c>
      <c r="D40" s="503"/>
      <c r="E40" s="503"/>
      <c r="F40" s="102" t="s">
        <v>604</v>
      </c>
      <c r="G40" s="503" t="s">
        <v>150</v>
      </c>
      <c r="H40" s="503"/>
      <c r="I40" s="503"/>
    </row>
    <row r="41" spans="1:9">
      <c r="A41" s="51"/>
      <c r="B41" s="51"/>
      <c r="C41" s="51"/>
      <c r="D41" s="51"/>
      <c r="E41" s="51"/>
      <c r="F41" s="51"/>
      <c r="G41" s="51"/>
      <c r="H41" s="51"/>
      <c r="I41" s="51"/>
    </row>
    <row r="42" spans="1:9">
      <c r="A42" s="502" t="s">
        <v>623</v>
      </c>
      <c r="B42" s="502"/>
      <c r="C42" s="700" t="str">
        <f>IF($L$1="NO","--N.A.--",[1]Pravesh!I201)</f>
        <v>--N.A.--</v>
      </c>
      <c r="D42" s="503"/>
      <c r="E42" s="51"/>
      <c r="F42" s="503" t="s">
        <v>624</v>
      </c>
      <c r="G42" s="503"/>
      <c r="H42" s="503"/>
      <c r="I42" s="503"/>
    </row>
    <row r="43" spans="1:9">
      <c r="A43" s="51"/>
      <c r="B43" s="51"/>
      <c r="C43" s="51"/>
      <c r="D43" s="51"/>
      <c r="E43" s="51"/>
      <c r="F43" s="503" t="s">
        <v>554</v>
      </c>
      <c r="G43" s="503"/>
      <c r="H43" s="503"/>
      <c r="I43" s="503"/>
    </row>
    <row r="44" spans="1:9">
      <c r="A44" s="51"/>
      <c r="B44" s="51"/>
      <c r="C44" s="51"/>
      <c r="D44" s="51"/>
      <c r="E44" s="51"/>
      <c r="F44" s="503" t="s">
        <v>341</v>
      </c>
      <c r="G44" s="503"/>
      <c r="H44" s="503"/>
      <c r="I44" s="503"/>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dimension ref="A1:N32"/>
  <sheetViews>
    <sheetView view="pageBreakPreview" zoomScale="110" zoomScaleSheetLayoutView="110" workbookViewId="0">
      <selection activeCell="M1" sqref="M1:N1048576"/>
    </sheetView>
  </sheetViews>
  <sheetFormatPr defaultColWidth="9.140625" defaultRowHeight="12.75"/>
  <cols>
    <col min="1" max="1" width="9.140625" style="215"/>
    <col min="2" max="2" width="10.28515625" style="215" customWidth="1"/>
    <col min="3" max="3" width="11.7109375" style="215" customWidth="1"/>
    <col min="4" max="8" width="9.140625" style="215"/>
    <col min="9" max="9" width="9.85546875" style="215" customWidth="1"/>
    <col min="10" max="12" width="9.140625" style="215"/>
    <col min="13" max="14" width="0" style="215" hidden="1" customWidth="1"/>
    <col min="15" max="16384" width="9.140625" style="215"/>
  </cols>
  <sheetData>
    <row r="1" spans="1:14" ht="15.75">
      <c r="B1" s="297"/>
      <c r="C1" s="297"/>
      <c r="D1" s="297"/>
      <c r="E1" s="297"/>
      <c r="F1" s="297"/>
      <c r="G1" s="297"/>
      <c r="H1" s="297"/>
      <c r="I1" s="170">
        <v>12</v>
      </c>
      <c r="M1" s="215" t="str">
        <f>'[1]Pension 107(2)'!H8</f>
        <v>AC</v>
      </c>
      <c r="N1" s="215">
        <f>'[1]Family data'!$C$24</f>
        <v>0</v>
      </c>
    </row>
    <row r="2" spans="1:14" ht="15.75">
      <c r="A2" s="295" t="s">
        <v>642</v>
      </c>
      <c r="B2" s="295"/>
      <c r="C2" s="295"/>
      <c r="D2" s="295"/>
      <c r="E2" s="295"/>
      <c r="F2" s="295"/>
      <c r="G2" s="295"/>
      <c r="H2" s="295"/>
      <c r="I2" s="295"/>
    </row>
    <row r="3" spans="1:14" ht="12.75" customHeight="1">
      <c r="B3" s="296" t="s">
        <v>763</v>
      </c>
      <c r="C3" s="296"/>
      <c r="D3" s="296"/>
      <c r="E3" s="296"/>
      <c r="F3" s="296"/>
      <c r="G3" s="296"/>
      <c r="H3" s="296"/>
      <c r="I3" s="168"/>
    </row>
    <row r="4" spans="1:14" ht="12.75" customHeight="1">
      <c r="A4" s="168"/>
      <c r="B4" s="296"/>
      <c r="C4" s="296"/>
      <c r="D4" s="296"/>
      <c r="E4" s="296"/>
      <c r="F4" s="296"/>
      <c r="G4" s="296"/>
      <c r="H4" s="296"/>
      <c r="I4" s="168"/>
    </row>
    <row r="5" spans="1:14" ht="12.75" customHeight="1">
      <c r="A5" s="168"/>
      <c r="B5" s="296"/>
      <c r="C5" s="296"/>
      <c r="D5" s="296"/>
      <c r="E5" s="296"/>
      <c r="F5" s="296"/>
      <c r="G5" s="296"/>
      <c r="H5" s="296"/>
      <c r="I5" s="168"/>
    </row>
    <row r="6" spans="1:14" ht="12.75" customHeight="1">
      <c r="A6" s="168"/>
      <c r="B6" s="296"/>
      <c r="C6" s="296"/>
      <c r="D6" s="296"/>
      <c r="E6" s="296"/>
      <c r="F6" s="296"/>
      <c r="G6" s="296"/>
      <c r="H6" s="296"/>
      <c r="I6" s="168"/>
    </row>
    <row r="7" spans="1:14" ht="15.75">
      <c r="A7" s="169"/>
      <c r="B7" s="169"/>
      <c r="C7" s="169"/>
      <c r="D7" s="169"/>
      <c r="E7" s="169"/>
      <c r="F7" s="169"/>
      <c r="G7" s="169"/>
      <c r="H7" s="169"/>
      <c r="I7" s="169"/>
    </row>
    <row r="8" spans="1:14" ht="15.75">
      <c r="A8" s="297" t="s">
        <v>93</v>
      </c>
      <c r="B8" s="297"/>
      <c r="C8" s="297"/>
      <c r="D8" s="297"/>
      <c r="E8" s="297"/>
      <c r="F8" s="297"/>
      <c r="G8" s="297"/>
      <c r="H8" s="297"/>
      <c r="I8" s="297"/>
    </row>
    <row r="9" spans="1:14" ht="15.75">
      <c r="A9" s="170"/>
      <c r="B9" s="298" t="str">
        <f>[1]Mastersheet!$G$4</f>
        <v>SECONDARY EDUCATION</v>
      </c>
      <c r="C9" s="298"/>
      <c r="D9" s="298"/>
      <c r="E9" s="298"/>
      <c r="F9" s="170" t="s">
        <v>94</v>
      </c>
      <c r="G9" s="170"/>
      <c r="H9" s="170"/>
      <c r="I9" s="170"/>
    </row>
    <row r="10" spans="1:14" ht="15.75">
      <c r="A10" s="214" t="s">
        <v>364</v>
      </c>
      <c r="B10" s="169"/>
      <c r="C10" s="214"/>
      <c r="D10" s="169"/>
      <c r="E10" s="293" t="s">
        <v>154</v>
      </c>
      <c r="F10" s="293"/>
      <c r="G10" s="169"/>
      <c r="H10" s="169"/>
      <c r="I10" s="169"/>
    </row>
    <row r="11" spans="1:14" ht="15.75">
      <c r="A11" s="214" t="s">
        <v>97</v>
      </c>
      <c r="B11" s="214"/>
      <c r="C11" s="214"/>
      <c r="D11" s="169"/>
      <c r="E11" s="169"/>
      <c r="F11" s="169"/>
      <c r="G11" s="299" t="str">
        <f>IF($M$1="AA","The form no (Disability order) is not applicable",IF($M$1="AB","The form no ( Disability order) is not applicable",""))</f>
        <v/>
      </c>
      <c r="H11" s="299"/>
      <c r="I11" s="299"/>
      <c r="J11" s="172"/>
    </row>
    <row r="12" spans="1:14" ht="15.75" customHeight="1">
      <c r="A12" s="300" t="str">
        <f>[1]Mastersheet!A22</f>
        <v>Additional Director</v>
      </c>
      <c r="B12" s="300"/>
      <c r="C12" s="300"/>
      <c r="D12" s="300"/>
      <c r="E12" s="300"/>
      <c r="F12" s="214"/>
      <c r="G12" s="299"/>
      <c r="H12" s="299"/>
      <c r="I12" s="299"/>
      <c r="J12" s="172"/>
    </row>
    <row r="13" spans="1:14" ht="15.75" customHeight="1">
      <c r="A13" s="301" t="str">
        <f>[1]Mastersheet!A23</f>
        <v>Pension &amp; Pension Welfare department</v>
      </c>
      <c r="B13" s="301"/>
      <c r="C13" s="301"/>
      <c r="D13" s="301"/>
      <c r="E13" s="301"/>
      <c r="F13" s="214"/>
      <c r="G13" s="299"/>
      <c r="H13" s="299"/>
      <c r="I13" s="299"/>
      <c r="J13" s="172"/>
    </row>
    <row r="14" spans="1:14" ht="15.75">
      <c r="A14" s="173" t="str">
        <f>[1]Mastersheet!C22</f>
        <v>Bikaner</v>
      </c>
      <c r="B14" s="173"/>
      <c r="C14" s="173"/>
      <c r="D14" s="173"/>
      <c r="E14" s="173"/>
      <c r="F14" s="169"/>
      <c r="G14" s="299"/>
      <c r="H14" s="299"/>
      <c r="I14" s="299"/>
      <c r="J14" s="172"/>
    </row>
    <row r="15" spans="1:14" s="220" customFormat="1" ht="15.75">
      <c r="A15" s="221"/>
      <c r="B15" s="221"/>
      <c r="C15" s="221"/>
      <c r="D15" s="221"/>
      <c r="E15" s="221"/>
      <c r="F15" s="169"/>
      <c r="G15" s="299"/>
      <c r="H15" s="299"/>
      <c r="I15" s="299"/>
      <c r="J15" s="172"/>
    </row>
    <row r="16" spans="1:14" ht="15.75">
      <c r="A16" s="173"/>
      <c r="B16" s="173"/>
      <c r="C16" s="173"/>
      <c r="D16" s="173"/>
      <c r="E16" s="173"/>
      <c r="F16" s="169"/>
      <c r="G16" s="299"/>
      <c r="H16" s="299"/>
      <c r="I16" s="299"/>
      <c r="J16" s="172"/>
    </row>
    <row r="17" spans="1:9" ht="23.25" customHeight="1">
      <c r="A17" s="214"/>
      <c r="B17" s="302" t="s">
        <v>643</v>
      </c>
      <c r="C17" s="302"/>
      <c r="D17" s="300" t="s">
        <v>644</v>
      </c>
      <c r="E17" s="300"/>
      <c r="F17" s="300"/>
      <c r="G17" s="300"/>
      <c r="H17" s="300"/>
      <c r="I17" s="300"/>
    </row>
    <row r="18" spans="1:9" ht="15.75">
      <c r="A18" s="214" t="s">
        <v>104</v>
      </c>
      <c r="B18" s="214"/>
      <c r="C18" s="214"/>
      <c r="D18" s="214"/>
      <c r="E18" s="169"/>
      <c r="F18" s="169"/>
      <c r="G18" s="169"/>
      <c r="H18" s="169"/>
      <c r="I18" s="169"/>
    </row>
    <row r="19" spans="1:9" ht="15.75">
      <c r="A19" s="214"/>
      <c r="B19" s="214"/>
      <c r="C19" s="214"/>
      <c r="D19" s="214"/>
      <c r="E19" s="169"/>
      <c r="F19" s="169"/>
      <c r="G19" s="169"/>
      <c r="H19" s="169"/>
      <c r="I19" s="169"/>
    </row>
    <row r="20" spans="1:9" ht="15.75" customHeight="1">
      <c r="A20" s="782" t="s">
        <v>753</v>
      </c>
      <c r="B20" s="782"/>
      <c r="C20" s="782"/>
      <c r="D20" s="782"/>
      <c r="E20" s="323" t="str">
        <f>IF('[1]Pension 107(2)'!$H$8="AC",'[1]Pension 107(2)'!$D$14,"--N.A.--")</f>
        <v>Medical department, Bikaner</v>
      </c>
      <c r="F20" s="323"/>
      <c r="G20" s="323"/>
      <c r="H20" s="323"/>
      <c r="I20" s="323"/>
    </row>
    <row r="21" spans="1:9" ht="15.75">
      <c r="A21" s="214"/>
      <c r="B21" s="214"/>
      <c r="C21" s="214"/>
      <c r="D21" s="214"/>
      <c r="E21" s="323"/>
      <c r="F21" s="323"/>
      <c r="G21" s="323"/>
      <c r="H21" s="323"/>
      <c r="I21" s="323"/>
    </row>
    <row r="22" spans="1:9" ht="19.5" customHeight="1">
      <c r="A22" s="214" t="s">
        <v>754</v>
      </c>
      <c r="B22" s="783">
        <f>IF('[1]Pension 107(2)'!$H$8="AC",'[1]Pension 107(2)'!$H$14,"--N.A.--")</f>
        <v>44696</v>
      </c>
      <c r="C22" s="783"/>
      <c r="D22" s="782" t="s">
        <v>755</v>
      </c>
      <c r="E22" s="782"/>
      <c r="F22" s="782"/>
      <c r="G22" s="782"/>
      <c r="H22" s="782"/>
      <c r="I22" s="782"/>
    </row>
    <row r="23" spans="1:9" ht="22.5" customHeight="1">
      <c r="A23" s="213" t="str">
        <f>IF($M$1="AA","--N.A.--",IF($M$1="AB","--N.A.--",'[1]Pension 107(2)'!$B$10))</f>
        <v>Shri</v>
      </c>
      <c r="B23" s="781" t="str">
        <f>IF($M$1="AC",'[1]Pension 107(2)'!$H$20,"--N.A.--")</f>
        <v>RAMESH KUMAR HARSH</v>
      </c>
      <c r="C23" s="781"/>
      <c r="D23" s="781"/>
      <c r="E23" s="781"/>
      <c r="F23" s="781"/>
      <c r="G23" s="295" t="str">
        <f>IF($M$1="AC",CFront!$G$17,"--N.A.--")</f>
        <v>Son of</v>
      </c>
      <c r="H23" s="295"/>
      <c r="I23" s="295"/>
    </row>
    <row r="24" spans="1:9" ht="19.5" customHeight="1">
      <c r="A24" s="293" t="str">
        <f>IF(M1="AC",CIFMS!$F$6,"--N.A.--")</f>
        <v>LAXMI NARAYAN HARSH</v>
      </c>
      <c r="B24" s="293"/>
      <c r="C24" s="293"/>
      <c r="D24" s="293"/>
      <c r="E24" s="218" t="s">
        <v>757</v>
      </c>
      <c r="F24" s="295" t="str">
        <f>IF($M$1="AC",CIFMS!$F$10,"--N.A.--")</f>
        <v>E.E.O.</v>
      </c>
      <c r="G24" s="295"/>
      <c r="H24" s="295"/>
      <c r="I24" s="295"/>
    </row>
    <row r="25" spans="1:9" ht="24.75" customHeight="1">
      <c r="A25" s="218" t="s">
        <v>758</v>
      </c>
      <c r="B25" s="218">
        <f>IF($M$1="AC",'[1]Pension 107(2)'!$B$11,"--N.A.--")</f>
        <v>111298</v>
      </c>
      <c r="C25" s="293" t="s">
        <v>759</v>
      </c>
      <c r="D25" s="293"/>
      <c r="E25" s="293"/>
      <c r="F25" s="293"/>
      <c r="G25" s="293"/>
      <c r="H25" s="293"/>
      <c r="I25" s="293"/>
    </row>
    <row r="26" spans="1:9" ht="33" customHeight="1">
      <c r="A26" s="214" t="str">
        <f>A23</f>
        <v>Shri</v>
      </c>
      <c r="B26" s="293" t="str">
        <f>B23</f>
        <v>RAMESH KUMAR HARSH</v>
      </c>
      <c r="C26" s="293"/>
      <c r="D26" s="293"/>
      <c r="E26" s="293"/>
      <c r="F26" s="295" t="s">
        <v>760</v>
      </c>
      <c r="G26" s="295"/>
      <c r="H26" s="295"/>
      <c r="I26" s="295"/>
    </row>
    <row r="27" spans="1:9" ht="29.25" customHeight="1">
      <c r="A27" s="301" t="s">
        <v>761</v>
      </c>
      <c r="B27" s="301"/>
      <c r="C27" s="301"/>
      <c r="D27" s="301"/>
      <c r="E27" s="301"/>
      <c r="F27" s="217">
        <f>IF($M$1="AC",'[1]Pension 107(2)'!$H$9,"--N.A.--")</f>
        <v>9500</v>
      </c>
      <c r="G27" s="328" t="s">
        <v>764</v>
      </c>
      <c r="H27" s="328"/>
      <c r="I27" s="328"/>
    </row>
    <row r="28" spans="1:9" ht="24.75" customHeight="1">
      <c r="A28" s="784" t="s">
        <v>762</v>
      </c>
      <c r="B28" s="784"/>
      <c r="C28" s="784"/>
      <c r="D28" s="784"/>
      <c r="E28" s="784"/>
      <c r="F28" s="784"/>
      <c r="G28" s="784"/>
      <c r="H28" s="784"/>
      <c r="I28" s="784"/>
    </row>
    <row r="29" spans="1:9" ht="24.75" customHeight="1">
      <c r="A29" s="214"/>
      <c r="B29" s="214"/>
      <c r="C29" s="214"/>
      <c r="D29" s="214"/>
      <c r="E29" s="169"/>
      <c r="F29" s="169"/>
      <c r="G29" s="169"/>
      <c r="H29" s="169"/>
      <c r="I29" s="169"/>
    </row>
    <row r="30" spans="1:9" ht="15.75" customHeight="1">
      <c r="A30" s="169"/>
      <c r="B30" s="169"/>
      <c r="C30" s="169"/>
      <c r="D30" s="169"/>
      <c r="E30" s="330" t="str">
        <f>[1]Mastersheet!$G$9</f>
        <v>DIRECTOR SECONDARY EDUCATION, RAJASTHAN, BIKANER</v>
      </c>
      <c r="F30" s="330"/>
      <c r="G30" s="330"/>
      <c r="H30" s="330"/>
      <c r="I30" s="330"/>
    </row>
    <row r="31" spans="1:9" ht="15.75">
      <c r="A31" s="169"/>
      <c r="B31" s="169"/>
      <c r="C31" s="169"/>
      <c r="D31" s="169"/>
      <c r="E31" s="330"/>
      <c r="F31" s="330"/>
      <c r="G31" s="330"/>
      <c r="H31" s="330"/>
      <c r="I31" s="330"/>
    </row>
    <row r="32" spans="1:9" ht="15.75">
      <c r="A32" s="169"/>
      <c r="B32" s="169"/>
      <c r="C32" s="169"/>
      <c r="D32" s="169"/>
      <c r="E32" s="330"/>
      <c r="F32" s="330"/>
      <c r="G32" s="330"/>
      <c r="H32" s="330"/>
      <c r="I32" s="330"/>
    </row>
  </sheetData>
  <mergeCells count="26">
    <mergeCell ref="B26:E26"/>
    <mergeCell ref="A27:E27"/>
    <mergeCell ref="G27:I27"/>
    <mergeCell ref="A28:I28"/>
    <mergeCell ref="F26:I26"/>
    <mergeCell ref="B1:H1"/>
    <mergeCell ref="A2:I2"/>
    <mergeCell ref="B3:H6"/>
    <mergeCell ref="A8:I8"/>
    <mergeCell ref="B9:E9"/>
    <mergeCell ref="E30:I32"/>
    <mergeCell ref="E10:F10"/>
    <mergeCell ref="G23:I23"/>
    <mergeCell ref="B23:F23"/>
    <mergeCell ref="A24:D24"/>
    <mergeCell ref="F24:I24"/>
    <mergeCell ref="G11:I16"/>
    <mergeCell ref="A12:E12"/>
    <mergeCell ref="A13:E13"/>
    <mergeCell ref="B17:C17"/>
    <mergeCell ref="D17:I17"/>
    <mergeCell ref="A20:D20"/>
    <mergeCell ref="E20:I21"/>
    <mergeCell ref="B22:C22"/>
    <mergeCell ref="D22:I22"/>
    <mergeCell ref="C25:I25"/>
  </mergeCells>
  <pageMargins left="1.299212598425197" right="0.74803149606299213" top="0.39370078740157483" bottom="0.3937007874015748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26</vt:i4>
      </vt:variant>
    </vt:vector>
  </HeadingPairs>
  <TitlesOfParts>
    <vt:vector size="46" baseType="lpstr">
      <vt:lpstr>CFront</vt:lpstr>
      <vt:lpstr>Index</vt:lpstr>
      <vt:lpstr>CIFMS</vt:lpstr>
      <vt:lpstr>F20</vt:lpstr>
      <vt:lpstr>F21</vt:lpstr>
      <vt:lpstr>f14</vt:lpstr>
      <vt:lpstr>f14a</vt:lpstr>
      <vt:lpstr>R8</vt:lpstr>
      <vt:lpstr>R5</vt:lpstr>
      <vt:lpstr>R7</vt:lpstr>
      <vt:lpstr>C 6</vt:lpstr>
      <vt:lpstr>C28</vt:lpstr>
      <vt:lpstr>28A</vt:lpstr>
      <vt:lpstr>C27</vt:lpstr>
      <vt:lpstr>R1</vt:lpstr>
      <vt:lpstr>R2</vt:lpstr>
      <vt:lpstr>RComm</vt:lpstr>
      <vt:lpstr>C5</vt:lpstr>
      <vt:lpstr>C9 </vt:lpstr>
      <vt:lpstr>Disable letter</vt:lpstr>
      <vt:lpstr>RComm!page224</vt:lpstr>
      <vt:lpstr>'C5'!page236</vt:lpstr>
      <vt:lpstr>'R1'!page363</vt:lpstr>
      <vt:lpstr>'R2'!page363</vt:lpstr>
      <vt:lpstr>'R7'!page373</vt:lpstr>
      <vt:lpstr>'R7'!page374</vt:lpstr>
      <vt:lpstr>'R7'!page375</vt:lpstr>
      <vt:lpstr>'R7'!page376</vt:lpstr>
      <vt:lpstr>'C9 '!page380</vt:lpstr>
      <vt:lpstr>'f14'!page387</vt:lpstr>
      <vt:lpstr>'C27'!page424</vt:lpstr>
      <vt:lpstr>'C 6'!Print_Area</vt:lpstr>
      <vt:lpstr>'C27'!Print_Area</vt:lpstr>
      <vt:lpstr>'C9 '!Print_Area</vt:lpstr>
      <vt:lpstr>CFront!Print_Area</vt:lpstr>
      <vt:lpstr>CIFMS!Print_Area</vt:lpstr>
      <vt:lpstr>'Disable letter'!Print_Area</vt:lpstr>
      <vt:lpstr>'f14'!Print_Area</vt:lpstr>
      <vt:lpstr>f14a!Print_Area</vt:lpstr>
      <vt:lpstr>'F20'!Print_Area</vt:lpstr>
      <vt:lpstr>'F21'!Print_Area</vt:lpstr>
      <vt:lpstr>'R1'!Print_Area</vt:lpstr>
      <vt:lpstr>'R2'!Print_Area</vt:lpstr>
      <vt:lpstr>'R5'!Print_Area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2022-05-17T16:16:12Z</dcterms:modified>
</cp:coreProperties>
</file>